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Planilha1" sheetId="1" r:id="rId1"/>
    <sheet name="Planilha1_2" sheetId="2" r:id="rId2"/>
  </sheets>
  <calcPr calcId="145621"/>
  <extLst>
    <ext xmlns:loext="http://schemas.libreoffice.org/" uri="{7626C862-2A13-11E5-B345-FEFF819CDC9F}">
      <loext:extCalcPr stringRefSyntax="CalcA1ExcelA1"/>
    </ext>
  </extLst>
</workbook>
</file>

<file path=xl/calcChain.xml><?xml version="1.0" encoding="utf-8"?>
<calcChain xmlns="http://schemas.openxmlformats.org/spreadsheetml/2006/main">
  <c r="AE428" i="2" l="1"/>
  <c r="AC428" i="2"/>
  <c r="AA428" i="2"/>
  <c r="Y428" i="2"/>
  <c r="W428" i="2"/>
  <c r="U428" i="2"/>
  <c r="S428" i="2"/>
  <c r="Q428" i="2"/>
  <c r="O428" i="2"/>
  <c r="M428" i="2"/>
  <c r="K428" i="2"/>
  <c r="I428" i="2"/>
  <c r="G428" i="2"/>
  <c r="F428" i="2"/>
  <c r="AF428" i="2" s="1"/>
  <c r="D428" i="2"/>
  <c r="C428" i="2"/>
  <c r="AE427" i="2"/>
  <c r="AF427" i="2" s="1"/>
  <c r="AC427" i="2"/>
  <c r="AD427" i="2" s="1"/>
  <c r="AA427" i="2"/>
  <c r="AB427" i="2" s="1"/>
  <c r="Y427" i="2"/>
  <c r="Z427" i="2" s="1"/>
  <c r="W427" i="2"/>
  <c r="X427" i="2" s="1"/>
  <c r="U427" i="2"/>
  <c r="V427" i="2" s="1"/>
  <c r="S427" i="2"/>
  <c r="T427" i="2" s="1"/>
  <c r="Q427" i="2"/>
  <c r="R427" i="2" s="1"/>
  <c r="O427" i="2"/>
  <c r="P427" i="2" s="1"/>
  <c r="M427" i="2"/>
  <c r="N427" i="2" s="1"/>
  <c r="K427" i="2"/>
  <c r="L427" i="2" s="1"/>
  <c r="I427" i="2"/>
  <c r="J427" i="2" s="1"/>
  <c r="G427" i="2"/>
  <c r="H427" i="2" s="1"/>
  <c r="F427" i="2"/>
  <c r="D427" i="2"/>
  <c r="C427" i="2"/>
  <c r="AE426" i="2"/>
  <c r="AC426" i="2"/>
  <c r="AA426" i="2"/>
  <c r="Y426" i="2"/>
  <c r="W426" i="2"/>
  <c r="U426" i="2"/>
  <c r="S426" i="2"/>
  <c r="Q426" i="2"/>
  <c r="O426" i="2"/>
  <c r="M426" i="2"/>
  <c r="K426" i="2"/>
  <c r="I426" i="2"/>
  <c r="G426" i="2"/>
  <c r="F426" i="2"/>
  <c r="AF426" i="2" s="1"/>
  <c r="D426" i="2"/>
  <c r="C426" i="2"/>
  <c r="AE425" i="2"/>
  <c r="AF425" i="2" s="1"/>
  <c r="AC425" i="2"/>
  <c r="AD425" i="2" s="1"/>
  <c r="AA425" i="2"/>
  <c r="AB425" i="2" s="1"/>
  <c r="Y425" i="2"/>
  <c r="Z425" i="2" s="1"/>
  <c r="W425" i="2"/>
  <c r="X425" i="2" s="1"/>
  <c r="U425" i="2"/>
  <c r="V425" i="2" s="1"/>
  <c r="S425" i="2"/>
  <c r="T425" i="2" s="1"/>
  <c r="Q425" i="2"/>
  <c r="R425" i="2" s="1"/>
  <c r="O425" i="2"/>
  <c r="P425" i="2" s="1"/>
  <c r="M425" i="2"/>
  <c r="N425" i="2" s="1"/>
  <c r="K425" i="2"/>
  <c r="L425" i="2" s="1"/>
  <c r="I425" i="2"/>
  <c r="J425" i="2" s="1"/>
  <c r="G425" i="2"/>
  <c r="H425" i="2" s="1"/>
  <c r="F425" i="2"/>
  <c r="D425" i="2"/>
  <c r="C425" i="2"/>
  <c r="AE424" i="2"/>
  <c r="AC424" i="2"/>
  <c r="AA424" i="2"/>
  <c r="Y424" i="2"/>
  <c r="W424" i="2"/>
  <c r="U424" i="2"/>
  <c r="S424" i="2"/>
  <c r="Q424" i="2"/>
  <c r="O424" i="2"/>
  <c r="M424" i="2"/>
  <c r="K424" i="2"/>
  <c r="I424" i="2"/>
  <c r="G424" i="2"/>
  <c r="F424" i="2"/>
  <c r="AF424" i="2" s="1"/>
  <c r="D424" i="2"/>
  <c r="C424" i="2"/>
  <c r="AE423" i="2"/>
  <c r="AF423" i="2" s="1"/>
  <c r="AC423" i="2"/>
  <c r="AD423" i="2" s="1"/>
  <c r="AA423" i="2"/>
  <c r="AB423" i="2" s="1"/>
  <c r="Y423" i="2"/>
  <c r="Z423" i="2" s="1"/>
  <c r="W423" i="2"/>
  <c r="X423" i="2" s="1"/>
  <c r="U423" i="2"/>
  <c r="V423" i="2" s="1"/>
  <c r="S423" i="2"/>
  <c r="T423" i="2" s="1"/>
  <c r="Q423" i="2"/>
  <c r="R423" i="2" s="1"/>
  <c r="O423" i="2"/>
  <c r="P423" i="2" s="1"/>
  <c r="M423" i="2"/>
  <c r="N423" i="2" s="1"/>
  <c r="K423" i="2"/>
  <c r="L423" i="2" s="1"/>
  <c r="I423" i="2"/>
  <c r="J423" i="2" s="1"/>
  <c r="G423" i="2"/>
  <c r="H423" i="2" s="1"/>
  <c r="F423" i="2"/>
  <c r="D423" i="2"/>
  <c r="C423" i="2"/>
  <c r="AE422" i="2"/>
  <c r="AC422" i="2"/>
  <c r="AA422" i="2"/>
  <c r="Y422" i="2"/>
  <c r="W422" i="2"/>
  <c r="U422" i="2"/>
  <c r="S422" i="2"/>
  <c r="Q422" i="2"/>
  <c r="O422" i="2"/>
  <c r="M422" i="2"/>
  <c r="K422" i="2"/>
  <c r="I422" i="2"/>
  <c r="G422" i="2"/>
  <c r="F422" i="2"/>
  <c r="AF422" i="2" s="1"/>
  <c r="D422" i="2"/>
  <c r="C422" i="2"/>
  <c r="AE421" i="2"/>
  <c r="AF421" i="2" s="1"/>
  <c r="AC421" i="2"/>
  <c r="AD421" i="2" s="1"/>
  <c r="AA421" i="2"/>
  <c r="AB421" i="2" s="1"/>
  <c r="Y421" i="2"/>
  <c r="Z421" i="2" s="1"/>
  <c r="W421" i="2"/>
  <c r="X421" i="2" s="1"/>
  <c r="U421" i="2"/>
  <c r="V421" i="2" s="1"/>
  <c r="S421" i="2"/>
  <c r="T421" i="2" s="1"/>
  <c r="Q421" i="2"/>
  <c r="R421" i="2" s="1"/>
  <c r="O421" i="2"/>
  <c r="P421" i="2" s="1"/>
  <c r="M421" i="2"/>
  <c r="N421" i="2" s="1"/>
  <c r="K421" i="2"/>
  <c r="L421" i="2" s="1"/>
  <c r="I421" i="2"/>
  <c r="J421" i="2" s="1"/>
  <c r="G421" i="2"/>
  <c r="H421" i="2" s="1"/>
  <c r="F421" i="2"/>
  <c r="D421" i="2"/>
  <c r="C421" i="2"/>
  <c r="AE420" i="2"/>
  <c r="AC420" i="2"/>
  <c r="AA420" i="2"/>
  <c r="Y420" i="2"/>
  <c r="W420" i="2"/>
  <c r="U420" i="2"/>
  <c r="S420" i="2"/>
  <c r="Q420" i="2"/>
  <c r="O420" i="2"/>
  <c r="M420" i="2"/>
  <c r="K420" i="2"/>
  <c r="I420" i="2"/>
  <c r="G420" i="2"/>
  <c r="F420" i="2"/>
  <c r="AF420" i="2" s="1"/>
  <c r="D420" i="2"/>
  <c r="C420" i="2"/>
  <c r="AE419" i="2"/>
  <c r="AF419" i="2" s="1"/>
  <c r="AC419" i="2"/>
  <c r="AD419" i="2" s="1"/>
  <c r="AA419" i="2"/>
  <c r="AB419" i="2" s="1"/>
  <c r="Y419" i="2"/>
  <c r="Z419" i="2" s="1"/>
  <c r="W419" i="2"/>
  <c r="X419" i="2" s="1"/>
  <c r="U419" i="2"/>
  <c r="V419" i="2" s="1"/>
  <c r="S419" i="2"/>
  <c r="T419" i="2" s="1"/>
  <c r="Q419" i="2"/>
  <c r="R419" i="2" s="1"/>
  <c r="O419" i="2"/>
  <c r="P419" i="2" s="1"/>
  <c r="M419" i="2"/>
  <c r="N419" i="2" s="1"/>
  <c r="K419" i="2"/>
  <c r="L419" i="2" s="1"/>
  <c r="I419" i="2"/>
  <c r="J419" i="2" s="1"/>
  <c r="G419" i="2"/>
  <c r="H419" i="2" s="1"/>
  <c r="F419" i="2"/>
  <c r="D419" i="2"/>
  <c r="C419" i="2"/>
  <c r="AE418" i="2"/>
  <c r="AC418" i="2"/>
  <c r="AA418" i="2"/>
  <c r="Y418" i="2"/>
  <c r="W418" i="2"/>
  <c r="U418" i="2"/>
  <c r="S418" i="2"/>
  <c r="Q418" i="2"/>
  <c r="O418" i="2"/>
  <c r="M418" i="2"/>
  <c r="K418" i="2"/>
  <c r="I418" i="2"/>
  <c r="G418" i="2"/>
  <c r="F418" i="2"/>
  <c r="AF418" i="2" s="1"/>
  <c r="D418" i="2"/>
  <c r="C418" i="2"/>
  <c r="AE417" i="2"/>
  <c r="AF417" i="2" s="1"/>
  <c r="AC417" i="2"/>
  <c r="AA417" i="2"/>
  <c r="AB417" i="2" s="1"/>
  <c r="Y417" i="2"/>
  <c r="W417" i="2"/>
  <c r="X417" i="2" s="1"/>
  <c r="U417" i="2"/>
  <c r="S417" i="2"/>
  <c r="T417" i="2" s="1"/>
  <c r="Q417" i="2"/>
  <c r="R417" i="2" s="1"/>
  <c r="O417" i="2"/>
  <c r="P417" i="2" s="1"/>
  <c r="M417" i="2"/>
  <c r="N417" i="2" s="1"/>
  <c r="K417" i="2"/>
  <c r="L417" i="2" s="1"/>
  <c r="I417" i="2"/>
  <c r="J417" i="2" s="1"/>
  <c r="G417" i="2"/>
  <c r="H417" i="2" s="1"/>
  <c r="F417" i="2"/>
  <c r="D417" i="2"/>
  <c r="C417" i="2"/>
  <c r="AE416" i="2"/>
  <c r="AC416" i="2"/>
  <c r="AA416" i="2"/>
  <c r="Y416" i="2"/>
  <c r="W416" i="2"/>
  <c r="U416" i="2"/>
  <c r="S416" i="2"/>
  <c r="Q416" i="2"/>
  <c r="O416" i="2"/>
  <c r="M416" i="2"/>
  <c r="K416" i="2"/>
  <c r="I416" i="2"/>
  <c r="G416" i="2"/>
  <c r="F416" i="2"/>
  <c r="AF416" i="2" s="1"/>
  <c r="D416" i="2"/>
  <c r="C416" i="2"/>
  <c r="AE415" i="2"/>
  <c r="AF415" i="2" s="1"/>
  <c r="AC415" i="2"/>
  <c r="AD415" i="2" s="1"/>
  <c r="AA415" i="2"/>
  <c r="AB415" i="2" s="1"/>
  <c r="Y415" i="2"/>
  <c r="Z415" i="2" s="1"/>
  <c r="W415" i="2"/>
  <c r="X415" i="2" s="1"/>
  <c r="U415" i="2"/>
  <c r="V415" i="2" s="1"/>
  <c r="S415" i="2"/>
  <c r="T415" i="2" s="1"/>
  <c r="Q415" i="2"/>
  <c r="R415" i="2" s="1"/>
  <c r="O415" i="2"/>
  <c r="P415" i="2" s="1"/>
  <c r="M415" i="2"/>
  <c r="N415" i="2" s="1"/>
  <c r="K415" i="2"/>
  <c r="L415" i="2" s="1"/>
  <c r="I415" i="2"/>
  <c r="J415" i="2" s="1"/>
  <c r="G415" i="2"/>
  <c r="H415" i="2" s="1"/>
  <c r="F415" i="2"/>
  <c r="D415" i="2"/>
  <c r="C415" i="2"/>
  <c r="AE414" i="2"/>
  <c r="AC414" i="2"/>
  <c r="AA414" i="2"/>
  <c r="Y414" i="2"/>
  <c r="W414" i="2"/>
  <c r="U414" i="2"/>
  <c r="S414" i="2"/>
  <c r="Q414" i="2"/>
  <c r="O414" i="2"/>
  <c r="M414" i="2"/>
  <c r="K414" i="2"/>
  <c r="I414" i="2"/>
  <c r="G414" i="2"/>
  <c r="F414" i="2"/>
  <c r="AF414" i="2" s="1"/>
  <c r="D414" i="2"/>
  <c r="C414" i="2"/>
  <c r="AE413" i="2"/>
  <c r="AC413" i="2"/>
  <c r="AA413" i="2"/>
  <c r="Y413" i="2"/>
  <c r="W413" i="2"/>
  <c r="U413" i="2"/>
  <c r="S413" i="2"/>
  <c r="Q413" i="2"/>
  <c r="O413" i="2"/>
  <c r="M413" i="2"/>
  <c r="K413" i="2"/>
  <c r="I413" i="2"/>
  <c r="G413" i="2"/>
  <c r="F413" i="2"/>
  <c r="D413" i="2"/>
  <c r="C413" i="2"/>
  <c r="AE412" i="2"/>
  <c r="AF412" i="2" s="1"/>
  <c r="AC412" i="2"/>
  <c r="AD412" i="2" s="1"/>
  <c r="AA412" i="2"/>
  <c r="AB412" i="2" s="1"/>
  <c r="Y412" i="2"/>
  <c r="Z412" i="2" s="1"/>
  <c r="W412" i="2"/>
  <c r="X412" i="2" s="1"/>
  <c r="U412" i="2"/>
  <c r="V412" i="2" s="1"/>
  <c r="S412" i="2"/>
  <c r="T412" i="2" s="1"/>
  <c r="Q412" i="2"/>
  <c r="R412" i="2" s="1"/>
  <c r="O412" i="2"/>
  <c r="P412" i="2" s="1"/>
  <c r="M412" i="2"/>
  <c r="N412" i="2" s="1"/>
  <c r="K412" i="2"/>
  <c r="L412" i="2" s="1"/>
  <c r="I412" i="2"/>
  <c r="J412" i="2" s="1"/>
  <c r="G412" i="2"/>
  <c r="H412" i="2" s="1"/>
  <c r="F412" i="2"/>
  <c r="D412" i="2"/>
  <c r="C412" i="2"/>
  <c r="AE411" i="2"/>
  <c r="AC411" i="2"/>
  <c r="AA411" i="2"/>
  <c r="Y411" i="2"/>
  <c r="W411" i="2"/>
  <c r="U411" i="2"/>
  <c r="S411" i="2"/>
  <c r="Q411" i="2"/>
  <c r="O411" i="2"/>
  <c r="M411" i="2"/>
  <c r="K411" i="2"/>
  <c r="I411" i="2"/>
  <c r="G411" i="2"/>
  <c r="F411" i="2"/>
  <c r="AF411" i="2" s="1"/>
  <c r="D411" i="2"/>
  <c r="C411" i="2"/>
  <c r="AE410" i="2"/>
  <c r="AF410" i="2" s="1"/>
  <c r="AC410" i="2"/>
  <c r="AD410" i="2" s="1"/>
  <c r="AA410" i="2"/>
  <c r="AB410" i="2" s="1"/>
  <c r="Y410" i="2"/>
  <c r="Z410" i="2" s="1"/>
  <c r="W410" i="2"/>
  <c r="X410" i="2" s="1"/>
  <c r="U410" i="2"/>
  <c r="V410" i="2" s="1"/>
  <c r="S410" i="2"/>
  <c r="T410" i="2" s="1"/>
  <c r="Q410" i="2"/>
  <c r="R410" i="2" s="1"/>
  <c r="O410" i="2"/>
  <c r="P410" i="2" s="1"/>
  <c r="M410" i="2"/>
  <c r="N410" i="2" s="1"/>
  <c r="K410" i="2"/>
  <c r="L410" i="2" s="1"/>
  <c r="I410" i="2"/>
  <c r="J410" i="2" s="1"/>
  <c r="G410" i="2"/>
  <c r="H410" i="2" s="1"/>
  <c r="F410" i="2"/>
  <c r="D410" i="2"/>
  <c r="C410" i="2"/>
  <c r="AE409" i="2"/>
  <c r="AC409" i="2"/>
  <c r="AA409" i="2"/>
  <c r="Y409" i="2"/>
  <c r="W409" i="2"/>
  <c r="U409" i="2"/>
  <c r="S409" i="2"/>
  <c r="Q409" i="2"/>
  <c r="O409" i="2"/>
  <c r="M409" i="2"/>
  <c r="K409" i="2"/>
  <c r="I409" i="2"/>
  <c r="G409" i="2"/>
  <c r="F409" i="2"/>
  <c r="AF409" i="2" s="1"/>
  <c r="D409" i="2"/>
  <c r="C409" i="2"/>
  <c r="AE408" i="2"/>
  <c r="AF408" i="2" s="1"/>
  <c r="AC408" i="2"/>
  <c r="AD408" i="2" s="1"/>
  <c r="AA408" i="2"/>
  <c r="AB408" i="2" s="1"/>
  <c r="Y408" i="2"/>
  <c r="Z408" i="2" s="1"/>
  <c r="W408" i="2"/>
  <c r="X408" i="2" s="1"/>
  <c r="U408" i="2"/>
  <c r="V408" i="2" s="1"/>
  <c r="S408" i="2"/>
  <c r="T408" i="2" s="1"/>
  <c r="Q408" i="2"/>
  <c r="R408" i="2" s="1"/>
  <c r="O408" i="2"/>
  <c r="P408" i="2" s="1"/>
  <c r="M408" i="2"/>
  <c r="N408" i="2" s="1"/>
  <c r="K408" i="2"/>
  <c r="L408" i="2" s="1"/>
  <c r="I408" i="2"/>
  <c r="J408" i="2" s="1"/>
  <c r="G408" i="2"/>
  <c r="H408" i="2" s="1"/>
  <c r="F408" i="2"/>
  <c r="D408" i="2"/>
  <c r="C408" i="2"/>
  <c r="AE407" i="2"/>
  <c r="AC407" i="2"/>
  <c r="AA407" i="2"/>
  <c r="Y407" i="2"/>
  <c r="W407" i="2"/>
  <c r="U407" i="2"/>
  <c r="S407" i="2"/>
  <c r="Q407" i="2"/>
  <c r="O407" i="2"/>
  <c r="M407" i="2"/>
  <c r="K407" i="2"/>
  <c r="I407" i="2"/>
  <c r="G407" i="2"/>
  <c r="F407" i="2"/>
  <c r="AF407" i="2" s="1"/>
  <c r="D407" i="2"/>
  <c r="C407" i="2"/>
  <c r="AE406" i="2"/>
  <c r="AF406" i="2" s="1"/>
  <c r="AC406" i="2"/>
  <c r="AD406" i="2" s="1"/>
  <c r="AA406" i="2"/>
  <c r="AB406" i="2" s="1"/>
  <c r="Y406" i="2"/>
  <c r="Z406" i="2" s="1"/>
  <c r="W406" i="2"/>
  <c r="X406" i="2" s="1"/>
  <c r="U406" i="2"/>
  <c r="V406" i="2" s="1"/>
  <c r="S406" i="2"/>
  <c r="T406" i="2" s="1"/>
  <c r="Q406" i="2"/>
  <c r="R406" i="2" s="1"/>
  <c r="O406" i="2"/>
  <c r="P406" i="2" s="1"/>
  <c r="M406" i="2"/>
  <c r="N406" i="2" s="1"/>
  <c r="K406" i="2"/>
  <c r="L406" i="2" s="1"/>
  <c r="I406" i="2"/>
  <c r="J406" i="2" s="1"/>
  <c r="G406" i="2"/>
  <c r="H406" i="2" s="1"/>
  <c r="F406" i="2"/>
  <c r="D406" i="2"/>
  <c r="C406" i="2"/>
  <c r="AE405" i="2"/>
  <c r="AC405" i="2"/>
  <c r="AA405" i="2"/>
  <c r="Y405" i="2"/>
  <c r="W405" i="2"/>
  <c r="U405" i="2"/>
  <c r="S405" i="2"/>
  <c r="Q405" i="2"/>
  <c r="O405" i="2"/>
  <c r="M405" i="2"/>
  <c r="K405" i="2"/>
  <c r="I405" i="2"/>
  <c r="G405" i="2"/>
  <c r="F405" i="2"/>
  <c r="AF405" i="2" s="1"/>
  <c r="D405" i="2"/>
  <c r="C405" i="2"/>
  <c r="AE404" i="2"/>
  <c r="AF404" i="2" s="1"/>
  <c r="AC404" i="2"/>
  <c r="AD404" i="2" s="1"/>
  <c r="AA404" i="2"/>
  <c r="AB404" i="2" s="1"/>
  <c r="Y404" i="2"/>
  <c r="Z404" i="2" s="1"/>
  <c r="W404" i="2"/>
  <c r="X404" i="2" s="1"/>
  <c r="U404" i="2"/>
  <c r="V404" i="2" s="1"/>
  <c r="S404" i="2"/>
  <c r="T404" i="2" s="1"/>
  <c r="Q404" i="2"/>
  <c r="R404" i="2" s="1"/>
  <c r="O404" i="2"/>
  <c r="P404" i="2" s="1"/>
  <c r="M404" i="2"/>
  <c r="N404" i="2" s="1"/>
  <c r="K404" i="2"/>
  <c r="L404" i="2" s="1"/>
  <c r="I404" i="2"/>
  <c r="J404" i="2" s="1"/>
  <c r="G404" i="2"/>
  <c r="H404" i="2" s="1"/>
  <c r="F404" i="2"/>
  <c r="D404" i="2"/>
  <c r="C404" i="2"/>
  <c r="AE403" i="2"/>
  <c r="AC403" i="2"/>
  <c r="AA403" i="2"/>
  <c r="Y403" i="2"/>
  <c r="W403" i="2"/>
  <c r="U403" i="2"/>
  <c r="S403" i="2"/>
  <c r="Q403" i="2"/>
  <c r="O403" i="2"/>
  <c r="M403" i="2"/>
  <c r="K403" i="2"/>
  <c r="I403" i="2"/>
  <c r="G403" i="2"/>
  <c r="F403" i="2"/>
  <c r="AF403" i="2" s="1"/>
  <c r="D403" i="2"/>
  <c r="C403" i="2"/>
  <c r="AE402" i="2"/>
  <c r="AF402" i="2" s="1"/>
  <c r="AC402" i="2"/>
  <c r="AD402" i="2" s="1"/>
  <c r="AA402" i="2"/>
  <c r="AB402" i="2" s="1"/>
  <c r="Y402" i="2"/>
  <c r="Z402" i="2" s="1"/>
  <c r="W402" i="2"/>
  <c r="X402" i="2" s="1"/>
  <c r="U402" i="2"/>
  <c r="V402" i="2" s="1"/>
  <c r="S402" i="2"/>
  <c r="T402" i="2" s="1"/>
  <c r="Q402" i="2"/>
  <c r="R402" i="2" s="1"/>
  <c r="O402" i="2"/>
  <c r="P402" i="2" s="1"/>
  <c r="M402" i="2"/>
  <c r="N402" i="2" s="1"/>
  <c r="K402" i="2"/>
  <c r="L402" i="2" s="1"/>
  <c r="I402" i="2"/>
  <c r="J402" i="2" s="1"/>
  <c r="G402" i="2"/>
  <c r="H402" i="2" s="1"/>
  <c r="F402" i="2"/>
  <c r="D402" i="2"/>
  <c r="C402" i="2"/>
  <c r="AE401" i="2"/>
  <c r="AC401" i="2"/>
  <c r="AA401" i="2"/>
  <c r="Y401" i="2"/>
  <c r="W401" i="2"/>
  <c r="U401" i="2"/>
  <c r="S401" i="2"/>
  <c r="Q401" i="2"/>
  <c r="O401" i="2"/>
  <c r="M401" i="2"/>
  <c r="K401" i="2"/>
  <c r="I401" i="2"/>
  <c r="G401" i="2"/>
  <c r="F401" i="2"/>
  <c r="AF401" i="2" s="1"/>
  <c r="D401" i="2"/>
  <c r="C401" i="2"/>
  <c r="AE400" i="2"/>
  <c r="AF400" i="2" s="1"/>
  <c r="AC400" i="2"/>
  <c r="AD400" i="2" s="1"/>
  <c r="AA400" i="2"/>
  <c r="AB400" i="2" s="1"/>
  <c r="Y400" i="2"/>
  <c r="Z400" i="2" s="1"/>
  <c r="W400" i="2"/>
  <c r="X400" i="2" s="1"/>
  <c r="U400" i="2"/>
  <c r="V400" i="2" s="1"/>
  <c r="S400" i="2"/>
  <c r="T400" i="2" s="1"/>
  <c r="Q400" i="2"/>
  <c r="R400" i="2" s="1"/>
  <c r="O400" i="2"/>
  <c r="P400" i="2" s="1"/>
  <c r="M400" i="2"/>
  <c r="N400" i="2" s="1"/>
  <c r="K400" i="2"/>
  <c r="L400" i="2" s="1"/>
  <c r="I400" i="2"/>
  <c r="J400" i="2" s="1"/>
  <c r="G400" i="2"/>
  <c r="H400" i="2" s="1"/>
  <c r="F400" i="2"/>
  <c r="D400" i="2"/>
  <c r="C400" i="2"/>
  <c r="AE399" i="2"/>
  <c r="AC399" i="2"/>
  <c r="AA399" i="2"/>
  <c r="Y399" i="2"/>
  <c r="W399" i="2"/>
  <c r="U399" i="2"/>
  <c r="S399" i="2"/>
  <c r="Q399" i="2"/>
  <c r="O399" i="2"/>
  <c r="M399" i="2"/>
  <c r="K399" i="2"/>
  <c r="I399" i="2"/>
  <c r="G399" i="2"/>
  <c r="F399" i="2"/>
  <c r="AF399" i="2" s="1"/>
  <c r="D399" i="2"/>
  <c r="C399" i="2"/>
  <c r="AE398" i="2"/>
  <c r="AF398" i="2" s="1"/>
  <c r="AC398" i="2"/>
  <c r="AD398" i="2" s="1"/>
  <c r="AA398" i="2"/>
  <c r="AB398" i="2" s="1"/>
  <c r="Y398" i="2"/>
  <c r="Z398" i="2" s="1"/>
  <c r="W398" i="2"/>
  <c r="X398" i="2" s="1"/>
  <c r="U398" i="2"/>
  <c r="V398" i="2" s="1"/>
  <c r="S398" i="2"/>
  <c r="T398" i="2" s="1"/>
  <c r="Q398" i="2"/>
  <c r="R398" i="2" s="1"/>
  <c r="O398" i="2"/>
  <c r="P398" i="2" s="1"/>
  <c r="M398" i="2"/>
  <c r="N398" i="2" s="1"/>
  <c r="K398" i="2"/>
  <c r="L398" i="2" s="1"/>
  <c r="I398" i="2"/>
  <c r="J398" i="2" s="1"/>
  <c r="G398" i="2"/>
  <c r="H398" i="2" s="1"/>
  <c r="F398" i="2"/>
  <c r="D398" i="2"/>
  <c r="C398" i="2"/>
  <c r="AE397" i="2"/>
  <c r="AC397" i="2"/>
  <c r="AA397" i="2"/>
  <c r="Y397" i="2"/>
  <c r="W397" i="2"/>
  <c r="U397" i="2"/>
  <c r="S397" i="2"/>
  <c r="Q397" i="2"/>
  <c r="O397" i="2"/>
  <c r="M397" i="2"/>
  <c r="K397" i="2"/>
  <c r="I397" i="2"/>
  <c r="G397" i="2"/>
  <c r="F397" i="2"/>
  <c r="AF397" i="2" s="1"/>
  <c r="D397" i="2"/>
  <c r="C397" i="2"/>
  <c r="AE396" i="2"/>
  <c r="AF396" i="2" s="1"/>
  <c r="AC396" i="2"/>
  <c r="AA396" i="2"/>
  <c r="AB396" i="2" s="1"/>
  <c r="Y396" i="2"/>
  <c r="W396" i="2"/>
  <c r="X396" i="2" s="1"/>
  <c r="U396" i="2"/>
  <c r="S396" i="2"/>
  <c r="T396" i="2" s="1"/>
  <c r="Q396" i="2"/>
  <c r="O396" i="2"/>
  <c r="P396" i="2" s="1"/>
  <c r="M396" i="2"/>
  <c r="K396" i="2"/>
  <c r="L396" i="2" s="1"/>
  <c r="I396" i="2"/>
  <c r="J396" i="2" s="1"/>
  <c r="G396" i="2"/>
  <c r="H396" i="2" s="1"/>
  <c r="F396" i="2"/>
  <c r="D396" i="2"/>
  <c r="C396" i="2"/>
  <c r="AE395" i="2"/>
  <c r="AC395" i="2"/>
  <c r="AA395" i="2"/>
  <c r="Y395" i="2"/>
  <c r="W395" i="2"/>
  <c r="U395" i="2"/>
  <c r="S395" i="2"/>
  <c r="Q395" i="2"/>
  <c r="O395" i="2"/>
  <c r="M395" i="2"/>
  <c r="K395" i="2"/>
  <c r="I395" i="2"/>
  <c r="G395" i="2"/>
  <c r="F395" i="2"/>
  <c r="AF395" i="2" s="1"/>
  <c r="D395" i="2"/>
  <c r="C395" i="2"/>
  <c r="AE394" i="2"/>
  <c r="AF394" i="2" s="1"/>
  <c r="AC394" i="2"/>
  <c r="AD394" i="2" s="1"/>
  <c r="AA394" i="2"/>
  <c r="AB394" i="2" s="1"/>
  <c r="Y394" i="2"/>
  <c r="Z394" i="2" s="1"/>
  <c r="W394" i="2"/>
  <c r="X394" i="2" s="1"/>
  <c r="U394" i="2"/>
  <c r="V394" i="2" s="1"/>
  <c r="S394" i="2"/>
  <c r="T394" i="2" s="1"/>
  <c r="Q394" i="2"/>
  <c r="R394" i="2" s="1"/>
  <c r="O394" i="2"/>
  <c r="P394" i="2" s="1"/>
  <c r="M394" i="2"/>
  <c r="N394" i="2" s="1"/>
  <c r="K394" i="2"/>
  <c r="L394" i="2" s="1"/>
  <c r="I394" i="2"/>
  <c r="J394" i="2" s="1"/>
  <c r="G394" i="2"/>
  <c r="H394" i="2" s="1"/>
  <c r="F394" i="2"/>
  <c r="D394" i="2"/>
  <c r="C394" i="2"/>
  <c r="AE393" i="2"/>
  <c r="AC393" i="2"/>
  <c r="AA393" i="2"/>
  <c r="Y393" i="2"/>
  <c r="W393" i="2"/>
  <c r="U393" i="2"/>
  <c r="S393" i="2"/>
  <c r="Q393" i="2"/>
  <c r="O393" i="2"/>
  <c r="M393" i="2"/>
  <c r="K393" i="2"/>
  <c r="I393" i="2"/>
  <c r="G393" i="2"/>
  <c r="F393" i="2"/>
  <c r="AF393" i="2" s="1"/>
  <c r="D393" i="2"/>
  <c r="C393" i="2"/>
  <c r="AE392" i="2"/>
  <c r="AF392" i="2" s="1"/>
  <c r="AC392" i="2"/>
  <c r="AD392" i="2" s="1"/>
  <c r="AA392" i="2"/>
  <c r="AB392" i="2" s="1"/>
  <c r="Y392" i="2"/>
  <c r="Z392" i="2" s="1"/>
  <c r="W392" i="2"/>
  <c r="X392" i="2" s="1"/>
  <c r="U392" i="2"/>
  <c r="V392" i="2" s="1"/>
  <c r="S392" i="2"/>
  <c r="T392" i="2" s="1"/>
  <c r="Q392" i="2"/>
  <c r="R392" i="2" s="1"/>
  <c r="O392" i="2"/>
  <c r="P392" i="2" s="1"/>
  <c r="M392" i="2"/>
  <c r="N392" i="2" s="1"/>
  <c r="K392" i="2"/>
  <c r="L392" i="2" s="1"/>
  <c r="I392" i="2"/>
  <c r="J392" i="2" s="1"/>
  <c r="G392" i="2"/>
  <c r="H392" i="2" s="1"/>
  <c r="F392" i="2"/>
  <c r="D392" i="2"/>
  <c r="C392" i="2"/>
  <c r="AE391" i="2"/>
  <c r="AC391" i="2"/>
  <c r="AA391" i="2"/>
  <c r="Y391" i="2"/>
  <c r="W391" i="2"/>
  <c r="U391" i="2"/>
  <c r="S391" i="2"/>
  <c r="Q391" i="2"/>
  <c r="O391" i="2"/>
  <c r="M391" i="2"/>
  <c r="K391" i="2"/>
  <c r="I391" i="2"/>
  <c r="G391" i="2"/>
  <c r="F391" i="2"/>
  <c r="AF391" i="2" s="1"/>
  <c r="D391" i="2"/>
  <c r="C391" i="2"/>
  <c r="AE390" i="2"/>
  <c r="AF390" i="2" s="1"/>
  <c r="AC390" i="2"/>
  <c r="AD390" i="2" s="1"/>
  <c r="AA390" i="2"/>
  <c r="AB390" i="2" s="1"/>
  <c r="Y390" i="2"/>
  <c r="Z390" i="2" s="1"/>
  <c r="W390" i="2"/>
  <c r="X390" i="2" s="1"/>
  <c r="U390" i="2"/>
  <c r="V390" i="2" s="1"/>
  <c r="S390" i="2"/>
  <c r="T390" i="2" s="1"/>
  <c r="Q390" i="2"/>
  <c r="R390" i="2" s="1"/>
  <c r="O390" i="2"/>
  <c r="P390" i="2" s="1"/>
  <c r="M390" i="2"/>
  <c r="N390" i="2" s="1"/>
  <c r="K390" i="2"/>
  <c r="L390" i="2" s="1"/>
  <c r="I390" i="2"/>
  <c r="J390" i="2" s="1"/>
  <c r="G390" i="2"/>
  <c r="H390" i="2" s="1"/>
  <c r="F390" i="2"/>
  <c r="D390" i="2"/>
  <c r="C390" i="2"/>
  <c r="AE389" i="2"/>
  <c r="AC389" i="2"/>
  <c r="AA389" i="2"/>
  <c r="Y389" i="2"/>
  <c r="W389" i="2"/>
  <c r="U389" i="2"/>
  <c r="S389" i="2"/>
  <c r="Q389" i="2"/>
  <c r="O389" i="2"/>
  <c r="M389" i="2"/>
  <c r="K389" i="2"/>
  <c r="I389" i="2"/>
  <c r="G389" i="2"/>
  <c r="F389" i="2"/>
  <c r="AF389" i="2" s="1"/>
  <c r="D389" i="2"/>
  <c r="C389" i="2"/>
  <c r="AE388" i="2"/>
  <c r="AF388" i="2" s="1"/>
  <c r="AC388" i="2"/>
  <c r="AD388" i="2" s="1"/>
  <c r="AA388" i="2"/>
  <c r="AB388" i="2" s="1"/>
  <c r="Y388" i="2"/>
  <c r="Z388" i="2" s="1"/>
  <c r="W388" i="2"/>
  <c r="X388" i="2" s="1"/>
  <c r="U388" i="2"/>
  <c r="V388" i="2" s="1"/>
  <c r="S388" i="2"/>
  <c r="T388" i="2" s="1"/>
  <c r="Q388" i="2"/>
  <c r="R388" i="2" s="1"/>
  <c r="O388" i="2"/>
  <c r="P388" i="2" s="1"/>
  <c r="M388" i="2"/>
  <c r="N388" i="2" s="1"/>
  <c r="K388" i="2"/>
  <c r="L388" i="2" s="1"/>
  <c r="I388" i="2"/>
  <c r="J388" i="2" s="1"/>
  <c r="G388" i="2"/>
  <c r="H388" i="2" s="1"/>
  <c r="F388" i="2"/>
  <c r="D388" i="2"/>
  <c r="C388" i="2"/>
  <c r="AE387" i="2"/>
  <c r="AC387" i="2"/>
  <c r="AA387" i="2"/>
  <c r="Y387" i="2"/>
  <c r="W387" i="2"/>
  <c r="U387" i="2"/>
  <c r="S387" i="2"/>
  <c r="Q387" i="2"/>
  <c r="O387" i="2"/>
  <c r="M387" i="2"/>
  <c r="K387" i="2"/>
  <c r="I387" i="2"/>
  <c r="G387" i="2"/>
  <c r="F387" i="2"/>
  <c r="AF387" i="2" s="1"/>
  <c r="D387" i="2"/>
  <c r="C387" i="2"/>
  <c r="AE386" i="2"/>
  <c r="AF386" i="2" s="1"/>
  <c r="AC386" i="2"/>
  <c r="AD386" i="2" s="1"/>
  <c r="AA386" i="2"/>
  <c r="AB386" i="2" s="1"/>
  <c r="Y386" i="2"/>
  <c r="Z386" i="2" s="1"/>
  <c r="W386" i="2"/>
  <c r="X386" i="2" s="1"/>
  <c r="U386" i="2"/>
  <c r="V386" i="2" s="1"/>
  <c r="S386" i="2"/>
  <c r="T386" i="2" s="1"/>
  <c r="Q386" i="2"/>
  <c r="R386" i="2" s="1"/>
  <c r="O386" i="2"/>
  <c r="P386" i="2" s="1"/>
  <c r="M386" i="2"/>
  <c r="N386" i="2" s="1"/>
  <c r="K386" i="2"/>
  <c r="L386" i="2" s="1"/>
  <c r="I386" i="2"/>
  <c r="J386" i="2" s="1"/>
  <c r="G386" i="2"/>
  <c r="H386" i="2" s="1"/>
  <c r="F386" i="2"/>
  <c r="D386" i="2"/>
  <c r="C386" i="2"/>
  <c r="AE385" i="2"/>
  <c r="AC385" i="2"/>
  <c r="AA385" i="2"/>
  <c r="Y385" i="2"/>
  <c r="W385" i="2"/>
  <c r="U385" i="2"/>
  <c r="S385" i="2"/>
  <c r="Q385" i="2"/>
  <c r="O385" i="2"/>
  <c r="M385" i="2"/>
  <c r="K385" i="2"/>
  <c r="I385" i="2"/>
  <c r="G385" i="2"/>
  <c r="F385" i="2"/>
  <c r="AF385" i="2" s="1"/>
  <c r="D385" i="2"/>
  <c r="C385" i="2"/>
  <c r="AE384" i="2"/>
  <c r="AF384" i="2" s="1"/>
  <c r="AC384" i="2"/>
  <c r="AD384" i="2" s="1"/>
  <c r="AA384" i="2"/>
  <c r="AB384" i="2" s="1"/>
  <c r="Y384" i="2"/>
  <c r="Z384" i="2" s="1"/>
  <c r="W384" i="2"/>
  <c r="X384" i="2" s="1"/>
  <c r="U384" i="2"/>
  <c r="V384" i="2" s="1"/>
  <c r="S384" i="2"/>
  <c r="T384" i="2" s="1"/>
  <c r="Q384" i="2"/>
  <c r="R384" i="2" s="1"/>
  <c r="O384" i="2"/>
  <c r="P384" i="2" s="1"/>
  <c r="M384" i="2"/>
  <c r="N384" i="2" s="1"/>
  <c r="K384" i="2"/>
  <c r="L384" i="2" s="1"/>
  <c r="I384" i="2"/>
  <c r="J384" i="2" s="1"/>
  <c r="G384" i="2"/>
  <c r="H384" i="2" s="1"/>
  <c r="F384" i="2"/>
  <c r="D384" i="2"/>
  <c r="C384" i="2"/>
  <c r="AE383" i="2"/>
  <c r="AC383" i="2"/>
  <c r="AA383" i="2"/>
  <c r="Y383" i="2"/>
  <c r="W383" i="2"/>
  <c r="U383" i="2"/>
  <c r="S383" i="2"/>
  <c r="Q383" i="2"/>
  <c r="O383" i="2"/>
  <c r="M383" i="2"/>
  <c r="K383" i="2"/>
  <c r="I383" i="2"/>
  <c r="G383" i="2"/>
  <c r="F383" i="2"/>
  <c r="AF383" i="2" s="1"/>
  <c r="D383" i="2"/>
  <c r="C383" i="2"/>
  <c r="AE382" i="2"/>
  <c r="AC382" i="2"/>
  <c r="AA382" i="2"/>
  <c r="Y382" i="2"/>
  <c r="W382" i="2"/>
  <c r="U382" i="2"/>
  <c r="S382" i="2"/>
  <c r="Q382" i="2"/>
  <c r="O382" i="2"/>
  <c r="M382" i="2"/>
  <c r="K382" i="2"/>
  <c r="I382" i="2"/>
  <c r="G382" i="2"/>
  <c r="F382" i="2"/>
  <c r="L382" i="2" s="1"/>
  <c r="D382" i="2"/>
  <c r="C382" i="2"/>
  <c r="AE381" i="2"/>
  <c r="AF381" i="2" s="1"/>
  <c r="AC381" i="2"/>
  <c r="AD381" i="2" s="1"/>
  <c r="AA381" i="2"/>
  <c r="AB381" i="2" s="1"/>
  <c r="Y381" i="2"/>
  <c r="Z381" i="2" s="1"/>
  <c r="W381" i="2"/>
  <c r="X381" i="2" s="1"/>
  <c r="U381" i="2"/>
  <c r="V381" i="2" s="1"/>
  <c r="S381" i="2"/>
  <c r="T381" i="2" s="1"/>
  <c r="Q381" i="2"/>
  <c r="R381" i="2" s="1"/>
  <c r="O381" i="2"/>
  <c r="P381" i="2" s="1"/>
  <c r="M381" i="2"/>
  <c r="N381" i="2" s="1"/>
  <c r="K381" i="2"/>
  <c r="L381" i="2" s="1"/>
  <c r="I381" i="2"/>
  <c r="J381" i="2" s="1"/>
  <c r="G381" i="2"/>
  <c r="H381" i="2" s="1"/>
  <c r="F381" i="2"/>
  <c r="D381" i="2"/>
  <c r="C381" i="2"/>
  <c r="AE380" i="2"/>
  <c r="AC380" i="2"/>
  <c r="AA380" i="2"/>
  <c r="Y380" i="2"/>
  <c r="W380" i="2"/>
  <c r="U380" i="2"/>
  <c r="S380" i="2"/>
  <c r="Q380" i="2"/>
  <c r="O380" i="2"/>
  <c r="M380" i="2"/>
  <c r="K380" i="2"/>
  <c r="I380" i="2"/>
  <c r="G380" i="2"/>
  <c r="F380" i="2"/>
  <c r="AF380" i="2" s="1"/>
  <c r="D380" i="2"/>
  <c r="C380" i="2"/>
  <c r="AE379" i="2"/>
  <c r="AF379" i="2" s="1"/>
  <c r="AC379" i="2"/>
  <c r="AD379" i="2" s="1"/>
  <c r="AA379" i="2"/>
  <c r="AB379" i="2" s="1"/>
  <c r="Y379" i="2"/>
  <c r="Z379" i="2" s="1"/>
  <c r="W379" i="2"/>
  <c r="X379" i="2" s="1"/>
  <c r="U379" i="2"/>
  <c r="V379" i="2" s="1"/>
  <c r="S379" i="2"/>
  <c r="T379" i="2" s="1"/>
  <c r="Q379" i="2"/>
  <c r="R379" i="2" s="1"/>
  <c r="O379" i="2"/>
  <c r="P379" i="2" s="1"/>
  <c r="M379" i="2"/>
  <c r="N379" i="2" s="1"/>
  <c r="K379" i="2"/>
  <c r="L379" i="2" s="1"/>
  <c r="I379" i="2"/>
  <c r="J379" i="2" s="1"/>
  <c r="G379" i="2"/>
  <c r="H379" i="2" s="1"/>
  <c r="F379" i="2"/>
  <c r="D379" i="2"/>
  <c r="C379" i="2"/>
  <c r="AE378" i="2"/>
  <c r="AC378" i="2"/>
  <c r="AA378" i="2"/>
  <c r="Y378" i="2"/>
  <c r="W378" i="2"/>
  <c r="U378" i="2"/>
  <c r="S378" i="2"/>
  <c r="Q378" i="2"/>
  <c r="O378" i="2"/>
  <c r="M378" i="2"/>
  <c r="K378" i="2"/>
  <c r="I378" i="2"/>
  <c r="G378" i="2"/>
  <c r="F378" i="2"/>
  <c r="AF378" i="2" s="1"/>
  <c r="D378" i="2"/>
  <c r="C378" i="2"/>
  <c r="AE377" i="2"/>
  <c r="AC377" i="2"/>
  <c r="AA377" i="2"/>
  <c r="Y377" i="2"/>
  <c r="W377" i="2"/>
  <c r="U377" i="2"/>
  <c r="S377" i="2"/>
  <c r="Q377" i="2"/>
  <c r="O377" i="2"/>
  <c r="M377" i="2"/>
  <c r="K377" i="2"/>
  <c r="I377" i="2"/>
  <c r="G377" i="2"/>
  <c r="F377" i="2"/>
  <c r="AF377" i="2" s="1"/>
  <c r="D377" i="2"/>
  <c r="C377" i="2"/>
  <c r="AE376" i="2"/>
  <c r="AC376" i="2"/>
  <c r="AA376" i="2"/>
  <c r="Y376" i="2"/>
  <c r="W376" i="2"/>
  <c r="U376" i="2"/>
  <c r="S376" i="2"/>
  <c r="Q376" i="2"/>
  <c r="O376" i="2"/>
  <c r="M376" i="2"/>
  <c r="K376" i="2"/>
  <c r="I376" i="2"/>
  <c r="G376" i="2"/>
  <c r="F376" i="2"/>
  <c r="AF376" i="2" s="1"/>
  <c r="D376" i="2"/>
  <c r="C376" i="2"/>
  <c r="AE375" i="2"/>
  <c r="AF375" i="2" s="1"/>
  <c r="AC375" i="2"/>
  <c r="AD375" i="2" s="1"/>
  <c r="AA375" i="2"/>
  <c r="AB375" i="2" s="1"/>
  <c r="Y375" i="2"/>
  <c r="Z375" i="2" s="1"/>
  <c r="W375" i="2"/>
  <c r="X375" i="2" s="1"/>
  <c r="U375" i="2"/>
  <c r="V375" i="2" s="1"/>
  <c r="S375" i="2"/>
  <c r="T375" i="2" s="1"/>
  <c r="Q375" i="2"/>
  <c r="R375" i="2" s="1"/>
  <c r="O375" i="2"/>
  <c r="P375" i="2" s="1"/>
  <c r="M375" i="2"/>
  <c r="N375" i="2" s="1"/>
  <c r="K375" i="2"/>
  <c r="L375" i="2" s="1"/>
  <c r="I375" i="2"/>
  <c r="J375" i="2" s="1"/>
  <c r="G375" i="2"/>
  <c r="H375" i="2" s="1"/>
  <c r="F375" i="2"/>
  <c r="D375" i="2"/>
  <c r="C375" i="2"/>
  <c r="AE374" i="2"/>
  <c r="AC374" i="2"/>
  <c r="AA374" i="2"/>
  <c r="Y374" i="2"/>
  <c r="W374" i="2"/>
  <c r="U374" i="2"/>
  <c r="S374" i="2"/>
  <c r="Q374" i="2"/>
  <c r="O374" i="2"/>
  <c r="M374" i="2"/>
  <c r="K374" i="2"/>
  <c r="I374" i="2"/>
  <c r="G374" i="2"/>
  <c r="F374" i="2"/>
  <c r="AF374" i="2" s="1"/>
  <c r="D374" i="2"/>
  <c r="C374" i="2"/>
  <c r="AE373" i="2"/>
  <c r="AF373" i="2" s="1"/>
  <c r="AC373" i="2"/>
  <c r="AD373" i="2" s="1"/>
  <c r="AA373" i="2"/>
  <c r="AB373" i="2" s="1"/>
  <c r="Y373" i="2"/>
  <c r="Z373" i="2" s="1"/>
  <c r="W373" i="2"/>
  <c r="X373" i="2" s="1"/>
  <c r="U373" i="2"/>
  <c r="V373" i="2" s="1"/>
  <c r="S373" i="2"/>
  <c r="T373" i="2" s="1"/>
  <c r="Q373" i="2"/>
  <c r="R373" i="2" s="1"/>
  <c r="O373" i="2"/>
  <c r="P373" i="2" s="1"/>
  <c r="M373" i="2"/>
  <c r="N373" i="2" s="1"/>
  <c r="K373" i="2"/>
  <c r="L373" i="2" s="1"/>
  <c r="I373" i="2"/>
  <c r="J373" i="2" s="1"/>
  <c r="G373" i="2"/>
  <c r="H373" i="2" s="1"/>
  <c r="F373" i="2"/>
  <c r="D373" i="2"/>
  <c r="C373" i="2"/>
  <c r="AE372" i="2"/>
  <c r="AC372" i="2"/>
  <c r="AA372" i="2"/>
  <c r="Y372" i="2"/>
  <c r="W372" i="2"/>
  <c r="U372" i="2"/>
  <c r="S372" i="2"/>
  <c r="Q372" i="2"/>
  <c r="O372" i="2"/>
  <c r="M372" i="2"/>
  <c r="K372" i="2"/>
  <c r="I372" i="2"/>
  <c r="G372" i="2"/>
  <c r="F372" i="2"/>
  <c r="AF372" i="2" s="1"/>
  <c r="D372" i="2"/>
  <c r="C372" i="2"/>
  <c r="AE371" i="2"/>
  <c r="AF371" i="2" s="1"/>
  <c r="AC371" i="2"/>
  <c r="AD371" i="2" s="1"/>
  <c r="AA371" i="2"/>
  <c r="AB371" i="2" s="1"/>
  <c r="Y371" i="2"/>
  <c r="Z371" i="2" s="1"/>
  <c r="W371" i="2"/>
  <c r="X371" i="2" s="1"/>
  <c r="U371" i="2"/>
  <c r="V371" i="2" s="1"/>
  <c r="S371" i="2"/>
  <c r="T371" i="2" s="1"/>
  <c r="Q371" i="2"/>
  <c r="R371" i="2" s="1"/>
  <c r="O371" i="2"/>
  <c r="P371" i="2" s="1"/>
  <c r="M371" i="2"/>
  <c r="N371" i="2" s="1"/>
  <c r="K371" i="2"/>
  <c r="L371" i="2" s="1"/>
  <c r="I371" i="2"/>
  <c r="J371" i="2" s="1"/>
  <c r="G371" i="2"/>
  <c r="H371" i="2" s="1"/>
  <c r="F371" i="2"/>
  <c r="D371" i="2"/>
  <c r="C371" i="2"/>
  <c r="AE370" i="2"/>
  <c r="AC370" i="2"/>
  <c r="AA370" i="2"/>
  <c r="Y370" i="2"/>
  <c r="W370" i="2"/>
  <c r="U370" i="2"/>
  <c r="S370" i="2"/>
  <c r="Q370" i="2"/>
  <c r="O370" i="2"/>
  <c r="M370" i="2"/>
  <c r="K370" i="2"/>
  <c r="I370" i="2"/>
  <c r="G370" i="2"/>
  <c r="F370" i="2"/>
  <c r="AF370" i="2" s="1"/>
  <c r="D370" i="2"/>
  <c r="C370" i="2"/>
  <c r="AE369" i="2"/>
  <c r="AF369" i="2" s="1"/>
  <c r="AC369" i="2"/>
  <c r="AD369" i="2" s="1"/>
  <c r="AA369" i="2"/>
  <c r="AB369" i="2" s="1"/>
  <c r="Y369" i="2"/>
  <c r="Z369" i="2" s="1"/>
  <c r="W369" i="2"/>
  <c r="X369" i="2" s="1"/>
  <c r="U369" i="2"/>
  <c r="V369" i="2" s="1"/>
  <c r="S369" i="2"/>
  <c r="T369" i="2" s="1"/>
  <c r="Q369" i="2"/>
  <c r="R369" i="2" s="1"/>
  <c r="O369" i="2"/>
  <c r="P369" i="2" s="1"/>
  <c r="M369" i="2"/>
  <c r="N369" i="2" s="1"/>
  <c r="K369" i="2"/>
  <c r="L369" i="2" s="1"/>
  <c r="I369" i="2"/>
  <c r="J369" i="2" s="1"/>
  <c r="G369" i="2"/>
  <c r="H369" i="2" s="1"/>
  <c r="F369" i="2"/>
  <c r="D369" i="2"/>
  <c r="C369" i="2"/>
  <c r="AE368" i="2"/>
  <c r="AC368" i="2"/>
  <c r="AA368" i="2"/>
  <c r="Y368" i="2"/>
  <c r="W368" i="2"/>
  <c r="U368" i="2"/>
  <c r="S368" i="2"/>
  <c r="Q368" i="2"/>
  <c r="O368" i="2"/>
  <c r="M368" i="2"/>
  <c r="K368" i="2"/>
  <c r="I368" i="2"/>
  <c r="G368" i="2"/>
  <c r="F368" i="2"/>
  <c r="AF368" i="2" s="1"/>
  <c r="D368" i="2"/>
  <c r="C368" i="2"/>
  <c r="AE367" i="2"/>
  <c r="AF367" i="2" s="1"/>
  <c r="AC367" i="2"/>
  <c r="AD367" i="2" s="1"/>
  <c r="AA367" i="2"/>
  <c r="AB367" i="2" s="1"/>
  <c r="Y367" i="2"/>
  <c r="Z367" i="2" s="1"/>
  <c r="W367" i="2"/>
  <c r="X367" i="2" s="1"/>
  <c r="U367" i="2"/>
  <c r="V367" i="2" s="1"/>
  <c r="S367" i="2"/>
  <c r="T367" i="2" s="1"/>
  <c r="Q367" i="2"/>
  <c r="R367" i="2" s="1"/>
  <c r="O367" i="2"/>
  <c r="P367" i="2" s="1"/>
  <c r="M367" i="2"/>
  <c r="N367" i="2" s="1"/>
  <c r="K367" i="2"/>
  <c r="L367" i="2" s="1"/>
  <c r="I367" i="2"/>
  <c r="J367" i="2" s="1"/>
  <c r="G367" i="2"/>
  <c r="H367" i="2" s="1"/>
  <c r="F367" i="2"/>
  <c r="D367" i="2"/>
  <c r="C367" i="2"/>
  <c r="AE366" i="2"/>
  <c r="AC366" i="2"/>
  <c r="AA366" i="2"/>
  <c r="Y366" i="2"/>
  <c r="W366" i="2"/>
  <c r="U366" i="2"/>
  <c r="S366" i="2"/>
  <c r="Q366" i="2"/>
  <c r="O366" i="2"/>
  <c r="M366" i="2"/>
  <c r="K366" i="2"/>
  <c r="I366" i="2"/>
  <c r="G366" i="2"/>
  <c r="F366" i="2"/>
  <c r="AF366" i="2" s="1"/>
  <c r="D366" i="2"/>
  <c r="C366" i="2"/>
  <c r="AE365" i="2"/>
  <c r="AF365" i="2" s="1"/>
  <c r="AC365" i="2"/>
  <c r="AD365" i="2" s="1"/>
  <c r="AA365" i="2"/>
  <c r="AB365" i="2" s="1"/>
  <c r="Y365" i="2"/>
  <c r="Z365" i="2" s="1"/>
  <c r="W365" i="2"/>
  <c r="X365" i="2" s="1"/>
  <c r="U365" i="2"/>
  <c r="V365" i="2" s="1"/>
  <c r="S365" i="2"/>
  <c r="T365" i="2" s="1"/>
  <c r="Q365" i="2"/>
  <c r="R365" i="2" s="1"/>
  <c r="O365" i="2"/>
  <c r="P365" i="2" s="1"/>
  <c r="M365" i="2"/>
  <c r="N365" i="2" s="1"/>
  <c r="K365" i="2"/>
  <c r="L365" i="2" s="1"/>
  <c r="I365" i="2"/>
  <c r="J365" i="2" s="1"/>
  <c r="G365" i="2"/>
  <c r="H365" i="2" s="1"/>
  <c r="F365" i="2"/>
  <c r="D365" i="2"/>
  <c r="C365" i="2"/>
  <c r="AE364" i="2"/>
  <c r="AC364" i="2"/>
  <c r="AA364" i="2"/>
  <c r="Y364" i="2"/>
  <c r="W364" i="2"/>
  <c r="U364" i="2"/>
  <c r="S364" i="2"/>
  <c r="Q364" i="2"/>
  <c r="O364" i="2"/>
  <c r="M364" i="2"/>
  <c r="K364" i="2"/>
  <c r="I364" i="2"/>
  <c r="G364" i="2"/>
  <c r="F364" i="2"/>
  <c r="AF364" i="2" s="1"/>
  <c r="D364" i="2"/>
  <c r="C364" i="2"/>
  <c r="AE363" i="2"/>
  <c r="AF363" i="2" s="1"/>
  <c r="AC363" i="2"/>
  <c r="AD363" i="2" s="1"/>
  <c r="AA363" i="2"/>
  <c r="AB363" i="2" s="1"/>
  <c r="Y363" i="2"/>
  <c r="Z363" i="2" s="1"/>
  <c r="W363" i="2"/>
  <c r="X363" i="2" s="1"/>
  <c r="U363" i="2"/>
  <c r="V363" i="2" s="1"/>
  <c r="S363" i="2"/>
  <c r="T363" i="2" s="1"/>
  <c r="Q363" i="2"/>
  <c r="R363" i="2" s="1"/>
  <c r="O363" i="2"/>
  <c r="P363" i="2" s="1"/>
  <c r="M363" i="2"/>
  <c r="N363" i="2" s="1"/>
  <c r="K363" i="2"/>
  <c r="L363" i="2" s="1"/>
  <c r="I363" i="2"/>
  <c r="J363" i="2" s="1"/>
  <c r="G363" i="2"/>
  <c r="H363" i="2" s="1"/>
  <c r="F363" i="2"/>
  <c r="D363" i="2"/>
  <c r="C363" i="2"/>
  <c r="AE362" i="2"/>
  <c r="AC362" i="2"/>
  <c r="AA362" i="2"/>
  <c r="Y362" i="2"/>
  <c r="W362" i="2"/>
  <c r="U362" i="2"/>
  <c r="S362" i="2"/>
  <c r="Q362" i="2"/>
  <c r="O362" i="2"/>
  <c r="M362" i="2"/>
  <c r="K362" i="2"/>
  <c r="I362" i="2"/>
  <c r="G362" i="2"/>
  <c r="F362" i="2"/>
  <c r="AF362" i="2" s="1"/>
  <c r="D362" i="2"/>
  <c r="C362" i="2"/>
  <c r="AE361" i="2"/>
  <c r="AF361" i="2" s="1"/>
  <c r="AC361" i="2"/>
  <c r="AD361" i="2" s="1"/>
  <c r="AA361" i="2"/>
  <c r="AB361" i="2" s="1"/>
  <c r="Y361" i="2"/>
  <c r="Z361" i="2" s="1"/>
  <c r="W361" i="2"/>
  <c r="X361" i="2" s="1"/>
  <c r="U361" i="2"/>
  <c r="V361" i="2" s="1"/>
  <c r="S361" i="2"/>
  <c r="T361" i="2" s="1"/>
  <c r="Q361" i="2"/>
  <c r="R361" i="2" s="1"/>
  <c r="O361" i="2"/>
  <c r="P361" i="2" s="1"/>
  <c r="M361" i="2"/>
  <c r="N361" i="2" s="1"/>
  <c r="K361" i="2"/>
  <c r="L361" i="2" s="1"/>
  <c r="I361" i="2"/>
  <c r="J361" i="2" s="1"/>
  <c r="G361" i="2"/>
  <c r="H361" i="2" s="1"/>
  <c r="F361" i="2"/>
  <c r="D361" i="2"/>
  <c r="C361" i="2"/>
  <c r="AE360" i="2"/>
  <c r="AC360" i="2"/>
  <c r="AA360" i="2"/>
  <c r="Y360" i="2"/>
  <c r="W360" i="2"/>
  <c r="U360" i="2"/>
  <c r="S360" i="2"/>
  <c r="Q360" i="2"/>
  <c r="O360" i="2"/>
  <c r="M360" i="2"/>
  <c r="K360" i="2"/>
  <c r="I360" i="2"/>
  <c r="G360" i="2"/>
  <c r="F360" i="2"/>
  <c r="AF360" i="2" s="1"/>
  <c r="D360" i="2"/>
  <c r="C360" i="2"/>
  <c r="AE359" i="2"/>
  <c r="AF359" i="2" s="1"/>
  <c r="AC359" i="2"/>
  <c r="AD359" i="2" s="1"/>
  <c r="AA359" i="2"/>
  <c r="AB359" i="2" s="1"/>
  <c r="Y359" i="2"/>
  <c r="Z359" i="2" s="1"/>
  <c r="W359" i="2"/>
  <c r="X359" i="2" s="1"/>
  <c r="U359" i="2"/>
  <c r="V359" i="2" s="1"/>
  <c r="S359" i="2"/>
  <c r="T359" i="2" s="1"/>
  <c r="Q359" i="2"/>
  <c r="R359" i="2" s="1"/>
  <c r="O359" i="2"/>
  <c r="P359" i="2" s="1"/>
  <c r="M359" i="2"/>
  <c r="N359" i="2" s="1"/>
  <c r="K359" i="2"/>
  <c r="L359" i="2" s="1"/>
  <c r="I359" i="2"/>
  <c r="J359" i="2" s="1"/>
  <c r="G359" i="2"/>
  <c r="H359" i="2" s="1"/>
  <c r="F359" i="2"/>
  <c r="D359" i="2"/>
  <c r="C359" i="2"/>
  <c r="AE358" i="2"/>
  <c r="AC358" i="2"/>
  <c r="AA358" i="2"/>
  <c r="Y358" i="2"/>
  <c r="W358" i="2"/>
  <c r="U358" i="2"/>
  <c r="S358" i="2"/>
  <c r="Q358" i="2"/>
  <c r="O358" i="2"/>
  <c r="M358" i="2"/>
  <c r="K358" i="2"/>
  <c r="I358" i="2"/>
  <c r="G358" i="2"/>
  <c r="F358" i="2"/>
  <c r="AF358" i="2" s="1"/>
  <c r="D358" i="2"/>
  <c r="C358" i="2"/>
  <c r="AE357" i="2"/>
  <c r="AF357" i="2" s="1"/>
  <c r="AC357" i="2"/>
  <c r="AD357" i="2" s="1"/>
  <c r="AA357" i="2"/>
  <c r="AB357" i="2" s="1"/>
  <c r="Y357" i="2"/>
  <c r="Z357" i="2" s="1"/>
  <c r="W357" i="2"/>
  <c r="X357" i="2" s="1"/>
  <c r="U357" i="2"/>
  <c r="V357" i="2" s="1"/>
  <c r="S357" i="2"/>
  <c r="T357" i="2" s="1"/>
  <c r="Q357" i="2"/>
  <c r="R357" i="2" s="1"/>
  <c r="O357" i="2"/>
  <c r="P357" i="2" s="1"/>
  <c r="M357" i="2"/>
  <c r="N357" i="2" s="1"/>
  <c r="K357" i="2"/>
  <c r="L357" i="2" s="1"/>
  <c r="I357" i="2"/>
  <c r="J357" i="2" s="1"/>
  <c r="G357" i="2"/>
  <c r="H357" i="2" s="1"/>
  <c r="F357" i="2"/>
  <c r="D357" i="2"/>
  <c r="C357" i="2"/>
  <c r="AE356" i="2"/>
  <c r="AC356" i="2"/>
  <c r="AA356" i="2"/>
  <c r="Y356" i="2"/>
  <c r="W356" i="2"/>
  <c r="U356" i="2"/>
  <c r="S356" i="2"/>
  <c r="Q356" i="2"/>
  <c r="O356" i="2"/>
  <c r="M356" i="2"/>
  <c r="K356" i="2"/>
  <c r="I356" i="2"/>
  <c r="G356" i="2"/>
  <c r="F356" i="2"/>
  <c r="AF356" i="2" s="1"/>
  <c r="D356" i="2"/>
  <c r="C356" i="2"/>
  <c r="AE355" i="2"/>
  <c r="AF355" i="2" s="1"/>
  <c r="AC355" i="2"/>
  <c r="AD355" i="2" s="1"/>
  <c r="AA355" i="2"/>
  <c r="AB355" i="2" s="1"/>
  <c r="Y355" i="2"/>
  <c r="Z355" i="2" s="1"/>
  <c r="W355" i="2"/>
  <c r="X355" i="2" s="1"/>
  <c r="U355" i="2"/>
  <c r="V355" i="2" s="1"/>
  <c r="S355" i="2"/>
  <c r="T355" i="2" s="1"/>
  <c r="Q355" i="2"/>
  <c r="R355" i="2" s="1"/>
  <c r="O355" i="2"/>
  <c r="P355" i="2" s="1"/>
  <c r="M355" i="2"/>
  <c r="N355" i="2" s="1"/>
  <c r="K355" i="2"/>
  <c r="L355" i="2" s="1"/>
  <c r="I355" i="2"/>
  <c r="J355" i="2" s="1"/>
  <c r="G355" i="2"/>
  <c r="H355" i="2" s="1"/>
  <c r="F355" i="2"/>
  <c r="D355" i="2"/>
  <c r="C355" i="2"/>
  <c r="AE354" i="2"/>
  <c r="AC354" i="2"/>
  <c r="AA354" i="2"/>
  <c r="Y354" i="2"/>
  <c r="W354" i="2"/>
  <c r="U354" i="2"/>
  <c r="S354" i="2"/>
  <c r="Q354" i="2"/>
  <c r="O354" i="2"/>
  <c r="M354" i="2"/>
  <c r="K354" i="2"/>
  <c r="I354" i="2"/>
  <c r="G354" i="2"/>
  <c r="F354" i="2"/>
  <c r="AF354" i="2" s="1"/>
  <c r="D354" i="2"/>
  <c r="C354" i="2"/>
  <c r="AE353" i="2"/>
  <c r="AF353" i="2" s="1"/>
  <c r="AC353" i="2"/>
  <c r="AD353" i="2" s="1"/>
  <c r="AA353" i="2"/>
  <c r="AB353" i="2" s="1"/>
  <c r="Y353" i="2"/>
  <c r="Z353" i="2" s="1"/>
  <c r="W353" i="2"/>
  <c r="X353" i="2" s="1"/>
  <c r="U353" i="2"/>
  <c r="V353" i="2" s="1"/>
  <c r="S353" i="2"/>
  <c r="T353" i="2" s="1"/>
  <c r="Q353" i="2"/>
  <c r="R353" i="2" s="1"/>
  <c r="O353" i="2"/>
  <c r="P353" i="2" s="1"/>
  <c r="M353" i="2"/>
  <c r="N353" i="2" s="1"/>
  <c r="K353" i="2"/>
  <c r="L353" i="2" s="1"/>
  <c r="I353" i="2"/>
  <c r="J353" i="2" s="1"/>
  <c r="G353" i="2"/>
  <c r="H353" i="2" s="1"/>
  <c r="F353" i="2"/>
  <c r="D353" i="2"/>
  <c r="C353" i="2"/>
  <c r="AE352" i="2"/>
  <c r="AC352" i="2"/>
  <c r="AA352" i="2"/>
  <c r="Y352" i="2"/>
  <c r="W352" i="2"/>
  <c r="U352" i="2"/>
  <c r="S352" i="2"/>
  <c r="Q352" i="2"/>
  <c r="O352" i="2"/>
  <c r="M352" i="2"/>
  <c r="K352" i="2"/>
  <c r="I352" i="2"/>
  <c r="G352" i="2"/>
  <c r="F352" i="2"/>
  <c r="AF352" i="2" s="1"/>
  <c r="D352" i="2"/>
  <c r="C352" i="2"/>
  <c r="AE351" i="2"/>
  <c r="AF351" i="2" s="1"/>
  <c r="AC351" i="2"/>
  <c r="AD351" i="2" s="1"/>
  <c r="AA351" i="2"/>
  <c r="AB351" i="2" s="1"/>
  <c r="Y351" i="2"/>
  <c r="Z351" i="2" s="1"/>
  <c r="W351" i="2"/>
  <c r="X351" i="2" s="1"/>
  <c r="U351" i="2"/>
  <c r="V351" i="2" s="1"/>
  <c r="S351" i="2"/>
  <c r="T351" i="2" s="1"/>
  <c r="Q351" i="2"/>
  <c r="R351" i="2" s="1"/>
  <c r="O351" i="2"/>
  <c r="P351" i="2" s="1"/>
  <c r="M351" i="2"/>
  <c r="N351" i="2" s="1"/>
  <c r="K351" i="2"/>
  <c r="L351" i="2" s="1"/>
  <c r="I351" i="2"/>
  <c r="J351" i="2" s="1"/>
  <c r="G351" i="2"/>
  <c r="H351" i="2" s="1"/>
  <c r="F351" i="2"/>
  <c r="D351" i="2"/>
  <c r="C351" i="2"/>
  <c r="AE350" i="2"/>
  <c r="AC350" i="2"/>
  <c r="AA350" i="2"/>
  <c r="Y350" i="2"/>
  <c r="W350" i="2"/>
  <c r="U350" i="2"/>
  <c r="S350" i="2"/>
  <c r="Q350" i="2"/>
  <c r="O350" i="2"/>
  <c r="M350" i="2"/>
  <c r="K350" i="2"/>
  <c r="I350" i="2"/>
  <c r="G350" i="2"/>
  <c r="F350" i="2"/>
  <c r="AF350" i="2" s="1"/>
  <c r="D350" i="2"/>
  <c r="C350" i="2"/>
  <c r="AE349" i="2"/>
  <c r="AF349" i="2" s="1"/>
  <c r="AC349" i="2"/>
  <c r="AD349" i="2" s="1"/>
  <c r="AA349" i="2"/>
  <c r="AB349" i="2" s="1"/>
  <c r="Y349" i="2"/>
  <c r="Z349" i="2" s="1"/>
  <c r="W349" i="2"/>
  <c r="X349" i="2" s="1"/>
  <c r="U349" i="2"/>
  <c r="V349" i="2" s="1"/>
  <c r="S349" i="2"/>
  <c r="T349" i="2" s="1"/>
  <c r="Q349" i="2"/>
  <c r="R349" i="2" s="1"/>
  <c r="O349" i="2"/>
  <c r="P349" i="2" s="1"/>
  <c r="M349" i="2"/>
  <c r="N349" i="2" s="1"/>
  <c r="K349" i="2"/>
  <c r="L349" i="2" s="1"/>
  <c r="I349" i="2"/>
  <c r="J349" i="2" s="1"/>
  <c r="G349" i="2"/>
  <c r="H349" i="2" s="1"/>
  <c r="F349" i="2"/>
  <c r="D349" i="2"/>
  <c r="C349" i="2"/>
  <c r="AE348" i="2"/>
  <c r="AC348" i="2"/>
  <c r="AA348" i="2"/>
  <c r="Y348" i="2"/>
  <c r="W348" i="2"/>
  <c r="U348" i="2"/>
  <c r="S348" i="2"/>
  <c r="Q348" i="2"/>
  <c r="O348" i="2"/>
  <c r="M348" i="2"/>
  <c r="K348" i="2"/>
  <c r="I348" i="2"/>
  <c r="G348" i="2"/>
  <c r="F348" i="2"/>
  <c r="AF348" i="2" s="1"/>
  <c r="D348" i="2"/>
  <c r="C348" i="2"/>
  <c r="AE347" i="2"/>
  <c r="AF347" i="2" s="1"/>
  <c r="AC347" i="2"/>
  <c r="AD347" i="2" s="1"/>
  <c r="AA347" i="2"/>
  <c r="AB347" i="2" s="1"/>
  <c r="Y347" i="2"/>
  <c r="Z347" i="2" s="1"/>
  <c r="W347" i="2"/>
  <c r="X347" i="2" s="1"/>
  <c r="U347" i="2"/>
  <c r="V347" i="2" s="1"/>
  <c r="S347" i="2"/>
  <c r="T347" i="2" s="1"/>
  <c r="Q347" i="2"/>
  <c r="R347" i="2" s="1"/>
  <c r="O347" i="2"/>
  <c r="P347" i="2" s="1"/>
  <c r="M347" i="2"/>
  <c r="N347" i="2" s="1"/>
  <c r="K347" i="2"/>
  <c r="L347" i="2" s="1"/>
  <c r="I347" i="2"/>
  <c r="J347" i="2" s="1"/>
  <c r="G347" i="2"/>
  <c r="H347" i="2" s="1"/>
  <c r="F347" i="2"/>
  <c r="D347" i="2"/>
  <c r="C347" i="2"/>
  <c r="AE346" i="2"/>
  <c r="AC346" i="2"/>
  <c r="AA346" i="2"/>
  <c r="Y346" i="2"/>
  <c r="W346" i="2"/>
  <c r="U346" i="2"/>
  <c r="S346" i="2"/>
  <c r="Q346" i="2"/>
  <c r="O346" i="2"/>
  <c r="M346" i="2"/>
  <c r="K346" i="2"/>
  <c r="I346" i="2"/>
  <c r="G346" i="2"/>
  <c r="F346" i="2"/>
  <c r="AF346" i="2" s="1"/>
  <c r="D346" i="2"/>
  <c r="C346" i="2"/>
  <c r="AE345" i="2"/>
  <c r="AF345" i="2" s="1"/>
  <c r="AC345" i="2"/>
  <c r="AD345" i="2" s="1"/>
  <c r="AA345" i="2"/>
  <c r="AB345" i="2" s="1"/>
  <c r="Y345" i="2"/>
  <c r="Z345" i="2" s="1"/>
  <c r="W345" i="2"/>
  <c r="X345" i="2" s="1"/>
  <c r="U345" i="2"/>
  <c r="V345" i="2" s="1"/>
  <c r="S345" i="2"/>
  <c r="T345" i="2" s="1"/>
  <c r="Q345" i="2"/>
  <c r="R345" i="2" s="1"/>
  <c r="O345" i="2"/>
  <c r="P345" i="2" s="1"/>
  <c r="M345" i="2"/>
  <c r="N345" i="2" s="1"/>
  <c r="K345" i="2"/>
  <c r="L345" i="2" s="1"/>
  <c r="I345" i="2"/>
  <c r="J345" i="2" s="1"/>
  <c r="G345" i="2"/>
  <c r="H345" i="2" s="1"/>
  <c r="F345" i="2"/>
  <c r="D345" i="2"/>
  <c r="C345" i="2"/>
  <c r="AE344" i="2"/>
  <c r="AC344" i="2"/>
  <c r="AA344" i="2"/>
  <c r="Y344" i="2"/>
  <c r="W344" i="2"/>
  <c r="U344" i="2"/>
  <c r="S344" i="2"/>
  <c r="Q344" i="2"/>
  <c r="O344" i="2"/>
  <c r="M344" i="2"/>
  <c r="K344" i="2"/>
  <c r="I344" i="2"/>
  <c r="G344" i="2"/>
  <c r="F344" i="2"/>
  <c r="AF344" i="2" s="1"/>
  <c r="D344" i="2"/>
  <c r="C344" i="2"/>
  <c r="AE343" i="2"/>
  <c r="AF343" i="2" s="1"/>
  <c r="AC343" i="2"/>
  <c r="AD343" i="2" s="1"/>
  <c r="AA343" i="2"/>
  <c r="AB343" i="2" s="1"/>
  <c r="Y343" i="2"/>
  <c r="Z343" i="2" s="1"/>
  <c r="W343" i="2"/>
  <c r="X343" i="2" s="1"/>
  <c r="U343" i="2"/>
  <c r="V343" i="2" s="1"/>
  <c r="S343" i="2"/>
  <c r="T343" i="2" s="1"/>
  <c r="Q343" i="2"/>
  <c r="R343" i="2" s="1"/>
  <c r="O343" i="2"/>
  <c r="P343" i="2" s="1"/>
  <c r="M343" i="2"/>
  <c r="N343" i="2" s="1"/>
  <c r="K343" i="2"/>
  <c r="L343" i="2" s="1"/>
  <c r="I343" i="2"/>
  <c r="J343" i="2" s="1"/>
  <c r="G343" i="2"/>
  <c r="H343" i="2" s="1"/>
  <c r="F343" i="2"/>
  <c r="D343" i="2"/>
  <c r="C343" i="2"/>
  <c r="AE342" i="2"/>
  <c r="AC342" i="2"/>
  <c r="AA342" i="2"/>
  <c r="Y342" i="2"/>
  <c r="W342" i="2"/>
  <c r="U342" i="2"/>
  <c r="S342" i="2"/>
  <c r="Q342" i="2"/>
  <c r="O342" i="2"/>
  <c r="M342" i="2"/>
  <c r="K342" i="2"/>
  <c r="I342" i="2"/>
  <c r="G342" i="2"/>
  <c r="F342" i="2"/>
  <c r="AF342" i="2" s="1"/>
  <c r="D342" i="2"/>
  <c r="C342" i="2"/>
  <c r="AE341" i="2"/>
  <c r="AF341" i="2" s="1"/>
  <c r="AC341" i="2"/>
  <c r="AD341" i="2" s="1"/>
  <c r="AA341" i="2"/>
  <c r="AB341" i="2" s="1"/>
  <c r="Y341" i="2"/>
  <c r="Z341" i="2" s="1"/>
  <c r="W341" i="2"/>
  <c r="X341" i="2" s="1"/>
  <c r="U341" i="2"/>
  <c r="V341" i="2" s="1"/>
  <c r="S341" i="2"/>
  <c r="T341" i="2" s="1"/>
  <c r="Q341" i="2"/>
  <c r="R341" i="2" s="1"/>
  <c r="O341" i="2"/>
  <c r="P341" i="2" s="1"/>
  <c r="M341" i="2"/>
  <c r="N341" i="2" s="1"/>
  <c r="K341" i="2"/>
  <c r="L341" i="2" s="1"/>
  <c r="I341" i="2"/>
  <c r="J341" i="2" s="1"/>
  <c r="G341" i="2"/>
  <c r="H341" i="2" s="1"/>
  <c r="F341" i="2"/>
  <c r="D341" i="2"/>
  <c r="C341" i="2"/>
  <c r="AE340" i="2"/>
  <c r="AC340" i="2"/>
  <c r="AA340" i="2"/>
  <c r="Y340" i="2"/>
  <c r="W340" i="2"/>
  <c r="U340" i="2"/>
  <c r="S340" i="2"/>
  <c r="Q340" i="2"/>
  <c r="O340" i="2"/>
  <c r="M340" i="2"/>
  <c r="K340" i="2"/>
  <c r="I340" i="2"/>
  <c r="G340" i="2"/>
  <c r="F340" i="2"/>
  <c r="AF340" i="2" s="1"/>
  <c r="D340" i="2"/>
  <c r="C340" i="2"/>
  <c r="AE339" i="2"/>
  <c r="AF339" i="2" s="1"/>
  <c r="AC339" i="2"/>
  <c r="AD339" i="2" s="1"/>
  <c r="AA339" i="2"/>
  <c r="AB339" i="2" s="1"/>
  <c r="Y339" i="2"/>
  <c r="Z339" i="2" s="1"/>
  <c r="W339" i="2"/>
  <c r="X339" i="2" s="1"/>
  <c r="U339" i="2"/>
  <c r="V339" i="2" s="1"/>
  <c r="S339" i="2"/>
  <c r="T339" i="2" s="1"/>
  <c r="Q339" i="2"/>
  <c r="R339" i="2" s="1"/>
  <c r="O339" i="2"/>
  <c r="P339" i="2" s="1"/>
  <c r="M339" i="2"/>
  <c r="N339" i="2" s="1"/>
  <c r="K339" i="2"/>
  <c r="L339" i="2" s="1"/>
  <c r="I339" i="2"/>
  <c r="J339" i="2" s="1"/>
  <c r="G339" i="2"/>
  <c r="H339" i="2" s="1"/>
  <c r="F339" i="2"/>
  <c r="D339" i="2"/>
  <c r="C339" i="2"/>
  <c r="AE338" i="2"/>
  <c r="AC338" i="2"/>
  <c r="AA338" i="2"/>
  <c r="Y338" i="2"/>
  <c r="W338" i="2"/>
  <c r="U338" i="2"/>
  <c r="S338" i="2"/>
  <c r="Q338" i="2"/>
  <c r="O338" i="2"/>
  <c r="M338" i="2"/>
  <c r="K338" i="2"/>
  <c r="I338" i="2"/>
  <c r="G338" i="2"/>
  <c r="F338" i="2"/>
  <c r="D338" i="2"/>
  <c r="C338" i="2"/>
  <c r="AE337" i="2"/>
  <c r="AC337" i="2"/>
  <c r="AA337" i="2"/>
  <c r="Y337" i="2"/>
  <c r="W337" i="2"/>
  <c r="U337" i="2"/>
  <c r="S337" i="2"/>
  <c r="Q337" i="2"/>
  <c r="O337" i="2"/>
  <c r="M337" i="2"/>
  <c r="K337" i="2"/>
  <c r="I337" i="2"/>
  <c r="G337" i="2"/>
  <c r="F337" i="2"/>
  <c r="AF337" i="2" s="1"/>
  <c r="D337" i="2"/>
  <c r="C337" i="2"/>
  <c r="AE336" i="2"/>
  <c r="AF336" i="2" s="1"/>
  <c r="AC336" i="2"/>
  <c r="AD336" i="2" s="1"/>
  <c r="AA336" i="2"/>
  <c r="AB336" i="2" s="1"/>
  <c r="Y336" i="2"/>
  <c r="Z336" i="2" s="1"/>
  <c r="W336" i="2"/>
  <c r="X336" i="2" s="1"/>
  <c r="U336" i="2"/>
  <c r="V336" i="2" s="1"/>
  <c r="S336" i="2"/>
  <c r="T336" i="2" s="1"/>
  <c r="Q336" i="2"/>
  <c r="R336" i="2" s="1"/>
  <c r="O336" i="2"/>
  <c r="P336" i="2" s="1"/>
  <c r="M336" i="2"/>
  <c r="N336" i="2" s="1"/>
  <c r="K336" i="2"/>
  <c r="L336" i="2" s="1"/>
  <c r="I336" i="2"/>
  <c r="J336" i="2" s="1"/>
  <c r="G336" i="2"/>
  <c r="H336" i="2" s="1"/>
  <c r="F336" i="2"/>
  <c r="D336" i="2"/>
  <c r="C336" i="2"/>
  <c r="AE335" i="2"/>
  <c r="AC335" i="2"/>
  <c r="AA335" i="2"/>
  <c r="Y335" i="2"/>
  <c r="W335" i="2"/>
  <c r="U335" i="2"/>
  <c r="S335" i="2"/>
  <c r="Q335" i="2"/>
  <c r="O335" i="2"/>
  <c r="M335" i="2"/>
  <c r="K335" i="2"/>
  <c r="I335" i="2"/>
  <c r="G335" i="2"/>
  <c r="F335" i="2"/>
  <c r="AF335" i="2" s="1"/>
  <c r="D335" i="2"/>
  <c r="C335" i="2"/>
  <c r="AE334" i="2"/>
  <c r="AF334" i="2" s="1"/>
  <c r="AC334" i="2"/>
  <c r="AD334" i="2" s="1"/>
  <c r="AA334" i="2"/>
  <c r="AB334" i="2" s="1"/>
  <c r="Y334" i="2"/>
  <c r="Z334" i="2" s="1"/>
  <c r="W334" i="2"/>
  <c r="X334" i="2" s="1"/>
  <c r="U334" i="2"/>
  <c r="V334" i="2" s="1"/>
  <c r="S334" i="2"/>
  <c r="T334" i="2" s="1"/>
  <c r="Q334" i="2"/>
  <c r="R334" i="2" s="1"/>
  <c r="O334" i="2"/>
  <c r="P334" i="2" s="1"/>
  <c r="M334" i="2"/>
  <c r="N334" i="2" s="1"/>
  <c r="K334" i="2"/>
  <c r="L334" i="2" s="1"/>
  <c r="I334" i="2"/>
  <c r="J334" i="2" s="1"/>
  <c r="G334" i="2"/>
  <c r="H334" i="2" s="1"/>
  <c r="F334" i="2"/>
  <c r="D334" i="2"/>
  <c r="C334" i="2"/>
  <c r="AE333" i="2"/>
  <c r="AC333" i="2"/>
  <c r="AA333" i="2"/>
  <c r="Y333" i="2"/>
  <c r="W333" i="2"/>
  <c r="U333" i="2"/>
  <c r="S333" i="2"/>
  <c r="Q333" i="2"/>
  <c r="O333" i="2"/>
  <c r="M333" i="2"/>
  <c r="K333" i="2"/>
  <c r="I333" i="2"/>
  <c r="G333" i="2"/>
  <c r="F333" i="2"/>
  <c r="AF333" i="2" s="1"/>
  <c r="D333" i="2"/>
  <c r="C333" i="2"/>
  <c r="AE332" i="2"/>
  <c r="AF332" i="2" s="1"/>
  <c r="AC332" i="2"/>
  <c r="AD332" i="2" s="1"/>
  <c r="AA332" i="2"/>
  <c r="AB332" i="2" s="1"/>
  <c r="Y332" i="2"/>
  <c r="Z332" i="2" s="1"/>
  <c r="W332" i="2"/>
  <c r="X332" i="2" s="1"/>
  <c r="U332" i="2"/>
  <c r="V332" i="2" s="1"/>
  <c r="S332" i="2"/>
  <c r="T332" i="2" s="1"/>
  <c r="Q332" i="2"/>
  <c r="R332" i="2" s="1"/>
  <c r="O332" i="2"/>
  <c r="P332" i="2" s="1"/>
  <c r="M332" i="2"/>
  <c r="N332" i="2" s="1"/>
  <c r="K332" i="2"/>
  <c r="L332" i="2" s="1"/>
  <c r="I332" i="2"/>
  <c r="J332" i="2" s="1"/>
  <c r="G332" i="2"/>
  <c r="H332" i="2" s="1"/>
  <c r="F332" i="2"/>
  <c r="D332" i="2"/>
  <c r="C332" i="2"/>
  <c r="AE331" i="2"/>
  <c r="AC331" i="2"/>
  <c r="AA331" i="2"/>
  <c r="Y331" i="2"/>
  <c r="W331" i="2"/>
  <c r="U331" i="2"/>
  <c r="S331" i="2"/>
  <c r="Q331" i="2"/>
  <c r="O331" i="2"/>
  <c r="M331" i="2"/>
  <c r="K331" i="2"/>
  <c r="I331" i="2"/>
  <c r="G331" i="2"/>
  <c r="F331" i="2"/>
  <c r="AF331" i="2" s="1"/>
  <c r="D331" i="2"/>
  <c r="C331" i="2"/>
  <c r="AE330" i="2"/>
  <c r="AF330" i="2" s="1"/>
  <c r="AC330" i="2"/>
  <c r="AD330" i="2" s="1"/>
  <c r="AA330" i="2"/>
  <c r="AB330" i="2" s="1"/>
  <c r="Y330" i="2"/>
  <c r="Z330" i="2" s="1"/>
  <c r="W330" i="2"/>
  <c r="X330" i="2" s="1"/>
  <c r="U330" i="2"/>
  <c r="V330" i="2" s="1"/>
  <c r="S330" i="2"/>
  <c r="T330" i="2" s="1"/>
  <c r="Q330" i="2"/>
  <c r="R330" i="2" s="1"/>
  <c r="O330" i="2"/>
  <c r="P330" i="2" s="1"/>
  <c r="M330" i="2"/>
  <c r="N330" i="2" s="1"/>
  <c r="K330" i="2"/>
  <c r="L330" i="2" s="1"/>
  <c r="I330" i="2"/>
  <c r="J330" i="2" s="1"/>
  <c r="G330" i="2"/>
  <c r="H330" i="2" s="1"/>
  <c r="F330" i="2"/>
  <c r="D330" i="2"/>
  <c r="C330" i="2"/>
  <c r="AE329" i="2"/>
  <c r="AC329" i="2"/>
  <c r="AA329" i="2"/>
  <c r="Y329" i="2"/>
  <c r="W329" i="2"/>
  <c r="U329" i="2"/>
  <c r="S329" i="2"/>
  <c r="Q329" i="2"/>
  <c r="O329" i="2"/>
  <c r="M329" i="2"/>
  <c r="K329" i="2"/>
  <c r="I329" i="2"/>
  <c r="G329" i="2"/>
  <c r="F329" i="2"/>
  <c r="AF329" i="2" s="1"/>
  <c r="D329" i="2"/>
  <c r="C329" i="2"/>
  <c r="AE328" i="2"/>
  <c r="AF328" i="2" s="1"/>
  <c r="AC328" i="2"/>
  <c r="AD328" i="2" s="1"/>
  <c r="AA328" i="2"/>
  <c r="AB328" i="2" s="1"/>
  <c r="Y328" i="2"/>
  <c r="Z328" i="2" s="1"/>
  <c r="W328" i="2"/>
  <c r="X328" i="2" s="1"/>
  <c r="U328" i="2"/>
  <c r="V328" i="2" s="1"/>
  <c r="S328" i="2"/>
  <c r="T328" i="2" s="1"/>
  <c r="Q328" i="2"/>
  <c r="R328" i="2" s="1"/>
  <c r="O328" i="2"/>
  <c r="P328" i="2" s="1"/>
  <c r="M328" i="2"/>
  <c r="N328" i="2" s="1"/>
  <c r="K328" i="2"/>
  <c r="L328" i="2" s="1"/>
  <c r="I328" i="2"/>
  <c r="J328" i="2" s="1"/>
  <c r="G328" i="2"/>
  <c r="H328" i="2" s="1"/>
  <c r="F328" i="2"/>
  <c r="D328" i="2"/>
  <c r="C328" i="2"/>
  <c r="AE327" i="2"/>
  <c r="AC327" i="2"/>
  <c r="AA327" i="2"/>
  <c r="Y327" i="2"/>
  <c r="W327" i="2"/>
  <c r="U327" i="2"/>
  <c r="S327" i="2"/>
  <c r="Q327" i="2"/>
  <c r="O327" i="2"/>
  <c r="M327" i="2"/>
  <c r="K327" i="2"/>
  <c r="I327" i="2"/>
  <c r="G327" i="2"/>
  <c r="F327" i="2"/>
  <c r="AF327" i="2" s="1"/>
  <c r="D327" i="2"/>
  <c r="C327" i="2"/>
  <c r="AE326" i="2"/>
  <c r="AF326" i="2" s="1"/>
  <c r="AC326" i="2"/>
  <c r="AD326" i="2" s="1"/>
  <c r="AA326" i="2"/>
  <c r="AB326" i="2" s="1"/>
  <c r="Y326" i="2"/>
  <c r="Z326" i="2" s="1"/>
  <c r="W326" i="2"/>
  <c r="X326" i="2" s="1"/>
  <c r="U326" i="2"/>
  <c r="V326" i="2" s="1"/>
  <c r="S326" i="2"/>
  <c r="T326" i="2" s="1"/>
  <c r="Q326" i="2"/>
  <c r="R326" i="2" s="1"/>
  <c r="O326" i="2"/>
  <c r="P326" i="2" s="1"/>
  <c r="M326" i="2"/>
  <c r="N326" i="2" s="1"/>
  <c r="K326" i="2"/>
  <c r="L326" i="2" s="1"/>
  <c r="I326" i="2"/>
  <c r="J326" i="2" s="1"/>
  <c r="G326" i="2"/>
  <c r="H326" i="2" s="1"/>
  <c r="F326" i="2"/>
  <c r="D326" i="2"/>
  <c r="C326" i="2"/>
  <c r="AE325" i="2"/>
  <c r="AC325" i="2"/>
  <c r="AA325" i="2"/>
  <c r="Y325" i="2"/>
  <c r="W325" i="2"/>
  <c r="U325" i="2"/>
  <c r="S325" i="2"/>
  <c r="Q325" i="2"/>
  <c r="O325" i="2"/>
  <c r="M325" i="2"/>
  <c r="K325" i="2"/>
  <c r="I325" i="2"/>
  <c r="G325" i="2"/>
  <c r="F325" i="2"/>
  <c r="AF325" i="2" s="1"/>
  <c r="D325" i="2"/>
  <c r="C325" i="2"/>
  <c r="AE324" i="2"/>
  <c r="AF324" i="2" s="1"/>
  <c r="AC324" i="2"/>
  <c r="AD324" i="2" s="1"/>
  <c r="AA324" i="2"/>
  <c r="AB324" i="2" s="1"/>
  <c r="Y324" i="2"/>
  <c r="Z324" i="2" s="1"/>
  <c r="W324" i="2"/>
  <c r="X324" i="2" s="1"/>
  <c r="U324" i="2"/>
  <c r="V324" i="2" s="1"/>
  <c r="S324" i="2"/>
  <c r="T324" i="2" s="1"/>
  <c r="Q324" i="2"/>
  <c r="R324" i="2" s="1"/>
  <c r="O324" i="2"/>
  <c r="P324" i="2" s="1"/>
  <c r="M324" i="2"/>
  <c r="N324" i="2" s="1"/>
  <c r="K324" i="2"/>
  <c r="L324" i="2" s="1"/>
  <c r="I324" i="2"/>
  <c r="J324" i="2" s="1"/>
  <c r="G324" i="2"/>
  <c r="H324" i="2" s="1"/>
  <c r="F324" i="2"/>
  <c r="D324" i="2"/>
  <c r="C324" i="2"/>
  <c r="AE323" i="2"/>
  <c r="AC323" i="2"/>
  <c r="AA323" i="2"/>
  <c r="Y323" i="2"/>
  <c r="W323" i="2"/>
  <c r="U323" i="2"/>
  <c r="S323" i="2"/>
  <c r="Q323" i="2"/>
  <c r="O323" i="2"/>
  <c r="M323" i="2"/>
  <c r="K323" i="2"/>
  <c r="I323" i="2"/>
  <c r="G323" i="2"/>
  <c r="F323" i="2"/>
  <c r="AF323" i="2" s="1"/>
  <c r="D323" i="2"/>
  <c r="C323" i="2"/>
  <c r="AE322" i="2"/>
  <c r="AF322" i="2" s="1"/>
  <c r="AC322" i="2"/>
  <c r="AD322" i="2" s="1"/>
  <c r="AA322" i="2"/>
  <c r="AB322" i="2" s="1"/>
  <c r="Y322" i="2"/>
  <c r="Z322" i="2" s="1"/>
  <c r="W322" i="2"/>
  <c r="X322" i="2" s="1"/>
  <c r="U322" i="2"/>
  <c r="V322" i="2" s="1"/>
  <c r="S322" i="2"/>
  <c r="T322" i="2" s="1"/>
  <c r="Q322" i="2"/>
  <c r="R322" i="2" s="1"/>
  <c r="O322" i="2"/>
  <c r="P322" i="2" s="1"/>
  <c r="M322" i="2"/>
  <c r="N322" i="2" s="1"/>
  <c r="K322" i="2"/>
  <c r="L322" i="2" s="1"/>
  <c r="I322" i="2"/>
  <c r="J322" i="2" s="1"/>
  <c r="G322" i="2"/>
  <c r="H322" i="2" s="1"/>
  <c r="F322" i="2"/>
  <c r="D322" i="2"/>
  <c r="C322" i="2"/>
  <c r="AE321" i="2"/>
  <c r="AC321" i="2"/>
  <c r="AA321" i="2"/>
  <c r="Y321" i="2"/>
  <c r="W321" i="2"/>
  <c r="U321" i="2"/>
  <c r="S321" i="2"/>
  <c r="Q321" i="2"/>
  <c r="O321" i="2"/>
  <c r="M321" i="2"/>
  <c r="K321" i="2"/>
  <c r="I321" i="2"/>
  <c r="G321" i="2"/>
  <c r="F321" i="2"/>
  <c r="AF321" i="2" s="1"/>
  <c r="D321" i="2"/>
  <c r="C321" i="2"/>
  <c r="AE320" i="2"/>
  <c r="AF320" i="2" s="1"/>
  <c r="AC320" i="2"/>
  <c r="AD320" i="2" s="1"/>
  <c r="AA320" i="2"/>
  <c r="AB320" i="2" s="1"/>
  <c r="Y320" i="2"/>
  <c r="Z320" i="2" s="1"/>
  <c r="W320" i="2"/>
  <c r="X320" i="2" s="1"/>
  <c r="U320" i="2"/>
  <c r="V320" i="2" s="1"/>
  <c r="S320" i="2"/>
  <c r="T320" i="2" s="1"/>
  <c r="Q320" i="2"/>
  <c r="R320" i="2" s="1"/>
  <c r="O320" i="2"/>
  <c r="P320" i="2" s="1"/>
  <c r="M320" i="2"/>
  <c r="N320" i="2" s="1"/>
  <c r="K320" i="2"/>
  <c r="L320" i="2" s="1"/>
  <c r="I320" i="2"/>
  <c r="J320" i="2" s="1"/>
  <c r="G320" i="2"/>
  <c r="H320" i="2" s="1"/>
  <c r="F320" i="2"/>
  <c r="D320" i="2"/>
  <c r="C320" i="2"/>
  <c r="AE319" i="2"/>
  <c r="AC319" i="2"/>
  <c r="AA319" i="2"/>
  <c r="Y319" i="2"/>
  <c r="W319" i="2"/>
  <c r="U319" i="2"/>
  <c r="S319" i="2"/>
  <c r="Q319" i="2"/>
  <c r="O319" i="2"/>
  <c r="M319" i="2"/>
  <c r="K319" i="2"/>
  <c r="I319" i="2"/>
  <c r="G319" i="2"/>
  <c r="F319" i="2"/>
  <c r="AF319" i="2" s="1"/>
  <c r="D319" i="2"/>
  <c r="C319" i="2"/>
  <c r="AE318" i="2"/>
  <c r="AF318" i="2" s="1"/>
  <c r="AC318" i="2"/>
  <c r="AD318" i="2" s="1"/>
  <c r="AA318" i="2"/>
  <c r="AB318" i="2" s="1"/>
  <c r="Y318" i="2"/>
  <c r="Z318" i="2" s="1"/>
  <c r="W318" i="2"/>
  <c r="X318" i="2" s="1"/>
  <c r="U318" i="2"/>
  <c r="V318" i="2" s="1"/>
  <c r="S318" i="2"/>
  <c r="T318" i="2" s="1"/>
  <c r="Q318" i="2"/>
  <c r="R318" i="2" s="1"/>
  <c r="O318" i="2"/>
  <c r="P318" i="2" s="1"/>
  <c r="M318" i="2"/>
  <c r="N318" i="2" s="1"/>
  <c r="K318" i="2"/>
  <c r="L318" i="2" s="1"/>
  <c r="I318" i="2"/>
  <c r="J318" i="2" s="1"/>
  <c r="G318" i="2"/>
  <c r="H318" i="2" s="1"/>
  <c r="F318" i="2"/>
  <c r="D318" i="2"/>
  <c r="C318" i="2"/>
  <c r="AE317" i="2"/>
  <c r="AC317" i="2"/>
  <c r="AA317" i="2"/>
  <c r="Y317" i="2"/>
  <c r="W317" i="2"/>
  <c r="U317" i="2"/>
  <c r="S317" i="2"/>
  <c r="Q317" i="2"/>
  <c r="O317" i="2"/>
  <c r="M317" i="2"/>
  <c r="K317" i="2"/>
  <c r="I317" i="2"/>
  <c r="G317" i="2"/>
  <c r="F317" i="2"/>
  <c r="AF317" i="2" s="1"/>
  <c r="D317" i="2"/>
  <c r="C317" i="2"/>
  <c r="AE316" i="2"/>
  <c r="AF316" i="2" s="1"/>
  <c r="AC316" i="2"/>
  <c r="AD316" i="2" s="1"/>
  <c r="AA316" i="2"/>
  <c r="AB316" i="2" s="1"/>
  <c r="Y316" i="2"/>
  <c r="Z316" i="2" s="1"/>
  <c r="W316" i="2"/>
  <c r="X316" i="2" s="1"/>
  <c r="U316" i="2"/>
  <c r="V316" i="2" s="1"/>
  <c r="S316" i="2"/>
  <c r="T316" i="2" s="1"/>
  <c r="Q316" i="2"/>
  <c r="R316" i="2" s="1"/>
  <c r="O316" i="2"/>
  <c r="P316" i="2" s="1"/>
  <c r="M316" i="2"/>
  <c r="N316" i="2" s="1"/>
  <c r="K316" i="2"/>
  <c r="L316" i="2" s="1"/>
  <c r="I316" i="2"/>
  <c r="J316" i="2" s="1"/>
  <c r="G316" i="2"/>
  <c r="H316" i="2" s="1"/>
  <c r="F316" i="2"/>
  <c r="D316" i="2"/>
  <c r="C316" i="2"/>
  <c r="AE315" i="2"/>
  <c r="AC315" i="2"/>
  <c r="AA315" i="2"/>
  <c r="Y315" i="2"/>
  <c r="W315" i="2"/>
  <c r="U315" i="2"/>
  <c r="S315" i="2"/>
  <c r="Q315" i="2"/>
  <c r="O315" i="2"/>
  <c r="M315" i="2"/>
  <c r="K315" i="2"/>
  <c r="I315" i="2"/>
  <c r="G315" i="2"/>
  <c r="F315" i="2"/>
  <c r="AF315" i="2" s="1"/>
  <c r="D315" i="2"/>
  <c r="C315" i="2"/>
  <c r="AE314" i="2"/>
  <c r="AF314" i="2" s="1"/>
  <c r="AC314" i="2"/>
  <c r="AD314" i="2" s="1"/>
  <c r="AA314" i="2"/>
  <c r="AB314" i="2" s="1"/>
  <c r="Y314" i="2"/>
  <c r="Z314" i="2" s="1"/>
  <c r="W314" i="2"/>
  <c r="X314" i="2" s="1"/>
  <c r="U314" i="2"/>
  <c r="V314" i="2" s="1"/>
  <c r="S314" i="2"/>
  <c r="T314" i="2" s="1"/>
  <c r="Q314" i="2"/>
  <c r="R314" i="2" s="1"/>
  <c r="O314" i="2"/>
  <c r="P314" i="2" s="1"/>
  <c r="M314" i="2"/>
  <c r="N314" i="2" s="1"/>
  <c r="K314" i="2"/>
  <c r="L314" i="2" s="1"/>
  <c r="I314" i="2"/>
  <c r="J314" i="2" s="1"/>
  <c r="G314" i="2"/>
  <c r="H314" i="2" s="1"/>
  <c r="F314" i="2"/>
  <c r="D314" i="2"/>
  <c r="C314" i="2"/>
  <c r="AE313" i="2"/>
  <c r="AC313" i="2"/>
  <c r="AA313" i="2"/>
  <c r="Y313" i="2"/>
  <c r="W313" i="2"/>
  <c r="U313" i="2"/>
  <c r="S313" i="2"/>
  <c r="Q313" i="2"/>
  <c r="O313" i="2"/>
  <c r="M313" i="2"/>
  <c r="K313" i="2"/>
  <c r="I313" i="2"/>
  <c r="G313" i="2"/>
  <c r="F313" i="2"/>
  <c r="AF313" i="2" s="1"/>
  <c r="D313" i="2"/>
  <c r="C313" i="2"/>
  <c r="AE312" i="2"/>
  <c r="AF312" i="2" s="1"/>
  <c r="AC312" i="2"/>
  <c r="AD312" i="2" s="1"/>
  <c r="AA312" i="2"/>
  <c r="AB312" i="2" s="1"/>
  <c r="Y312" i="2"/>
  <c r="Z312" i="2" s="1"/>
  <c r="W312" i="2"/>
  <c r="X312" i="2" s="1"/>
  <c r="U312" i="2"/>
  <c r="V312" i="2" s="1"/>
  <c r="S312" i="2"/>
  <c r="T312" i="2" s="1"/>
  <c r="Q312" i="2"/>
  <c r="R312" i="2" s="1"/>
  <c r="O312" i="2"/>
  <c r="P312" i="2" s="1"/>
  <c r="M312" i="2"/>
  <c r="N312" i="2" s="1"/>
  <c r="K312" i="2"/>
  <c r="L312" i="2" s="1"/>
  <c r="I312" i="2"/>
  <c r="J312" i="2" s="1"/>
  <c r="G312" i="2"/>
  <c r="H312" i="2" s="1"/>
  <c r="F312" i="2"/>
  <c r="D312" i="2"/>
  <c r="C312" i="2"/>
  <c r="AE311" i="2"/>
  <c r="AC311" i="2"/>
  <c r="AA311" i="2"/>
  <c r="Y311" i="2"/>
  <c r="W311" i="2"/>
  <c r="U311" i="2"/>
  <c r="S311" i="2"/>
  <c r="Q311" i="2"/>
  <c r="O311" i="2"/>
  <c r="M311" i="2"/>
  <c r="K311" i="2"/>
  <c r="I311" i="2"/>
  <c r="G311" i="2"/>
  <c r="F311" i="2"/>
  <c r="AF311" i="2" s="1"/>
  <c r="D311" i="2"/>
  <c r="C311" i="2"/>
  <c r="AE310" i="2"/>
  <c r="AF310" i="2" s="1"/>
  <c r="AC310" i="2"/>
  <c r="AD310" i="2" s="1"/>
  <c r="AA310" i="2"/>
  <c r="AB310" i="2" s="1"/>
  <c r="Y310" i="2"/>
  <c r="Z310" i="2" s="1"/>
  <c r="W310" i="2"/>
  <c r="X310" i="2" s="1"/>
  <c r="U310" i="2"/>
  <c r="V310" i="2" s="1"/>
  <c r="S310" i="2"/>
  <c r="T310" i="2" s="1"/>
  <c r="Q310" i="2"/>
  <c r="R310" i="2" s="1"/>
  <c r="O310" i="2"/>
  <c r="P310" i="2" s="1"/>
  <c r="M310" i="2"/>
  <c r="N310" i="2" s="1"/>
  <c r="K310" i="2"/>
  <c r="L310" i="2" s="1"/>
  <c r="I310" i="2"/>
  <c r="J310" i="2" s="1"/>
  <c r="G310" i="2"/>
  <c r="H310" i="2" s="1"/>
  <c r="F310" i="2"/>
  <c r="D310" i="2"/>
  <c r="C310" i="2"/>
  <c r="AE309" i="2"/>
  <c r="AC309" i="2"/>
  <c r="AA309" i="2"/>
  <c r="Y309" i="2"/>
  <c r="W309" i="2"/>
  <c r="U309" i="2"/>
  <c r="S309" i="2"/>
  <c r="Q309" i="2"/>
  <c r="O309" i="2"/>
  <c r="M309" i="2"/>
  <c r="K309" i="2"/>
  <c r="I309" i="2"/>
  <c r="G309" i="2"/>
  <c r="F309" i="2"/>
  <c r="AF309" i="2" s="1"/>
  <c r="D309" i="2"/>
  <c r="C309" i="2"/>
  <c r="AE308" i="2"/>
  <c r="AF308" i="2" s="1"/>
  <c r="AC308" i="2"/>
  <c r="AD308" i="2" s="1"/>
  <c r="AA308" i="2"/>
  <c r="AB308" i="2" s="1"/>
  <c r="Y308" i="2"/>
  <c r="Z308" i="2" s="1"/>
  <c r="W308" i="2"/>
  <c r="X308" i="2" s="1"/>
  <c r="U308" i="2"/>
  <c r="V308" i="2" s="1"/>
  <c r="S308" i="2"/>
  <c r="T308" i="2" s="1"/>
  <c r="Q308" i="2"/>
  <c r="R308" i="2" s="1"/>
  <c r="O308" i="2"/>
  <c r="P308" i="2" s="1"/>
  <c r="M308" i="2"/>
  <c r="N308" i="2" s="1"/>
  <c r="K308" i="2"/>
  <c r="L308" i="2" s="1"/>
  <c r="I308" i="2"/>
  <c r="J308" i="2" s="1"/>
  <c r="G308" i="2"/>
  <c r="H308" i="2" s="1"/>
  <c r="F308" i="2"/>
  <c r="D308" i="2"/>
  <c r="C308" i="2"/>
  <c r="AE307" i="2"/>
  <c r="AC307" i="2"/>
  <c r="AA307" i="2"/>
  <c r="Y307" i="2"/>
  <c r="W307" i="2"/>
  <c r="U307" i="2"/>
  <c r="S307" i="2"/>
  <c r="Q307" i="2"/>
  <c r="O307" i="2"/>
  <c r="M307" i="2"/>
  <c r="K307" i="2"/>
  <c r="I307" i="2"/>
  <c r="G307" i="2"/>
  <c r="F307" i="2"/>
  <c r="AF307" i="2" s="1"/>
  <c r="D307" i="2"/>
  <c r="C307" i="2"/>
  <c r="AE306" i="2"/>
  <c r="AF306" i="2" s="1"/>
  <c r="AC306" i="2"/>
  <c r="AD306" i="2" s="1"/>
  <c r="AA306" i="2"/>
  <c r="AB306" i="2" s="1"/>
  <c r="Y306" i="2"/>
  <c r="Z306" i="2" s="1"/>
  <c r="W306" i="2"/>
  <c r="X306" i="2" s="1"/>
  <c r="U306" i="2"/>
  <c r="V306" i="2" s="1"/>
  <c r="S306" i="2"/>
  <c r="T306" i="2" s="1"/>
  <c r="Q306" i="2"/>
  <c r="R306" i="2" s="1"/>
  <c r="O306" i="2"/>
  <c r="P306" i="2" s="1"/>
  <c r="M306" i="2"/>
  <c r="N306" i="2" s="1"/>
  <c r="K306" i="2"/>
  <c r="L306" i="2" s="1"/>
  <c r="I306" i="2"/>
  <c r="J306" i="2" s="1"/>
  <c r="G306" i="2"/>
  <c r="H306" i="2" s="1"/>
  <c r="F306" i="2"/>
  <c r="D306" i="2"/>
  <c r="C306" i="2"/>
  <c r="AE305" i="2"/>
  <c r="AC305" i="2"/>
  <c r="AA305" i="2"/>
  <c r="Y305" i="2"/>
  <c r="W305" i="2"/>
  <c r="U305" i="2"/>
  <c r="S305" i="2"/>
  <c r="Q305" i="2"/>
  <c r="O305" i="2"/>
  <c r="M305" i="2"/>
  <c r="K305" i="2"/>
  <c r="I305" i="2"/>
  <c r="G305" i="2"/>
  <c r="F305" i="2"/>
  <c r="AF305" i="2" s="1"/>
  <c r="D305" i="2"/>
  <c r="C305" i="2"/>
  <c r="AE304" i="2"/>
  <c r="AF304" i="2" s="1"/>
  <c r="AC304" i="2"/>
  <c r="AD304" i="2" s="1"/>
  <c r="AA304" i="2"/>
  <c r="AB304" i="2" s="1"/>
  <c r="Y304" i="2"/>
  <c r="Z304" i="2" s="1"/>
  <c r="W304" i="2"/>
  <c r="X304" i="2" s="1"/>
  <c r="U304" i="2"/>
  <c r="V304" i="2" s="1"/>
  <c r="S304" i="2"/>
  <c r="T304" i="2" s="1"/>
  <c r="Q304" i="2"/>
  <c r="R304" i="2" s="1"/>
  <c r="O304" i="2"/>
  <c r="P304" i="2" s="1"/>
  <c r="M304" i="2"/>
  <c r="N304" i="2" s="1"/>
  <c r="K304" i="2"/>
  <c r="L304" i="2" s="1"/>
  <c r="I304" i="2"/>
  <c r="J304" i="2" s="1"/>
  <c r="G304" i="2"/>
  <c r="H304" i="2" s="1"/>
  <c r="F304" i="2"/>
  <c r="D304" i="2"/>
  <c r="C304" i="2"/>
  <c r="AE303" i="2"/>
  <c r="AC303" i="2"/>
  <c r="AA303" i="2"/>
  <c r="Y303" i="2"/>
  <c r="W303" i="2"/>
  <c r="U303" i="2"/>
  <c r="S303" i="2"/>
  <c r="Q303" i="2"/>
  <c r="O303" i="2"/>
  <c r="M303" i="2"/>
  <c r="K303" i="2"/>
  <c r="I303" i="2"/>
  <c r="G303" i="2"/>
  <c r="F303" i="2"/>
  <c r="AF303" i="2" s="1"/>
  <c r="D303" i="2"/>
  <c r="C303" i="2"/>
  <c r="AE302" i="2"/>
  <c r="AF302" i="2" s="1"/>
  <c r="AC302" i="2"/>
  <c r="AD302" i="2" s="1"/>
  <c r="AA302" i="2"/>
  <c r="AB302" i="2" s="1"/>
  <c r="Y302" i="2"/>
  <c r="Z302" i="2" s="1"/>
  <c r="W302" i="2"/>
  <c r="X302" i="2" s="1"/>
  <c r="U302" i="2"/>
  <c r="V302" i="2" s="1"/>
  <c r="S302" i="2"/>
  <c r="T302" i="2" s="1"/>
  <c r="Q302" i="2"/>
  <c r="R302" i="2" s="1"/>
  <c r="O302" i="2"/>
  <c r="P302" i="2" s="1"/>
  <c r="M302" i="2"/>
  <c r="N302" i="2" s="1"/>
  <c r="K302" i="2"/>
  <c r="L302" i="2" s="1"/>
  <c r="I302" i="2"/>
  <c r="J302" i="2" s="1"/>
  <c r="G302" i="2"/>
  <c r="H302" i="2" s="1"/>
  <c r="F302" i="2"/>
  <c r="D302" i="2"/>
  <c r="C302" i="2"/>
  <c r="AE301" i="2"/>
  <c r="AC301" i="2"/>
  <c r="AA301" i="2"/>
  <c r="Y301" i="2"/>
  <c r="W301" i="2"/>
  <c r="U301" i="2"/>
  <c r="S301" i="2"/>
  <c r="Q301" i="2"/>
  <c r="O301" i="2"/>
  <c r="M301" i="2"/>
  <c r="K301" i="2"/>
  <c r="I301" i="2"/>
  <c r="G301" i="2"/>
  <c r="F301" i="2"/>
  <c r="AF301" i="2" s="1"/>
  <c r="D301" i="2"/>
  <c r="C301" i="2"/>
  <c r="AE300" i="2"/>
  <c r="AF300" i="2" s="1"/>
  <c r="AC300" i="2"/>
  <c r="AD300" i="2" s="1"/>
  <c r="AA300" i="2"/>
  <c r="AB300" i="2" s="1"/>
  <c r="Y300" i="2"/>
  <c r="Z300" i="2" s="1"/>
  <c r="W300" i="2"/>
  <c r="X300" i="2" s="1"/>
  <c r="U300" i="2"/>
  <c r="V300" i="2" s="1"/>
  <c r="S300" i="2"/>
  <c r="T300" i="2" s="1"/>
  <c r="Q300" i="2"/>
  <c r="R300" i="2" s="1"/>
  <c r="O300" i="2"/>
  <c r="P300" i="2" s="1"/>
  <c r="M300" i="2"/>
  <c r="N300" i="2" s="1"/>
  <c r="K300" i="2"/>
  <c r="L300" i="2" s="1"/>
  <c r="I300" i="2"/>
  <c r="J300" i="2" s="1"/>
  <c r="G300" i="2"/>
  <c r="H300" i="2" s="1"/>
  <c r="F300" i="2"/>
  <c r="D300" i="2"/>
  <c r="C300" i="2"/>
  <c r="AE299" i="2"/>
  <c r="AC299" i="2"/>
  <c r="AA299" i="2"/>
  <c r="Y299" i="2"/>
  <c r="W299" i="2"/>
  <c r="U299" i="2"/>
  <c r="S299" i="2"/>
  <c r="Q299" i="2"/>
  <c r="O299" i="2"/>
  <c r="M299" i="2"/>
  <c r="K299" i="2"/>
  <c r="I299" i="2"/>
  <c r="G299" i="2"/>
  <c r="F299" i="2"/>
  <c r="AF299" i="2" s="1"/>
  <c r="D299" i="2"/>
  <c r="C299" i="2"/>
  <c r="AE298" i="2"/>
  <c r="AF298" i="2" s="1"/>
  <c r="AC298" i="2"/>
  <c r="AD298" i="2" s="1"/>
  <c r="AA298" i="2"/>
  <c r="AB298" i="2" s="1"/>
  <c r="Y298" i="2"/>
  <c r="Z298" i="2" s="1"/>
  <c r="W298" i="2"/>
  <c r="X298" i="2" s="1"/>
  <c r="U298" i="2"/>
  <c r="V298" i="2" s="1"/>
  <c r="S298" i="2"/>
  <c r="T298" i="2" s="1"/>
  <c r="Q298" i="2"/>
  <c r="R298" i="2" s="1"/>
  <c r="O298" i="2"/>
  <c r="P298" i="2" s="1"/>
  <c r="M298" i="2"/>
  <c r="N298" i="2" s="1"/>
  <c r="K298" i="2"/>
  <c r="L298" i="2" s="1"/>
  <c r="I298" i="2"/>
  <c r="J298" i="2" s="1"/>
  <c r="G298" i="2"/>
  <c r="H298" i="2" s="1"/>
  <c r="F298" i="2"/>
  <c r="D298" i="2"/>
  <c r="C298" i="2"/>
  <c r="AE297" i="2"/>
  <c r="AC297" i="2"/>
  <c r="AA297" i="2"/>
  <c r="Y297" i="2"/>
  <c r="W297" i="2"/>
  <c r="U297" i="2"/>
  <c r="S297" i="2"/>
  <c r="Q297" i="2"/>
  <c r="O297" i="2"/>
  <c r="M297" i="2"/>
  <c r="K297" i="2"/>
  <c r="I297" i="2"/>
  <c r="G297" i="2"/>
  <c r="F297" i="2"/>
  <c r="AF297" i="2" s="1"/>
  <c r="D297" i="2"/>
  <c r="C297" i="2"/>
  <c r="AE296" i="2"/>
  <c r="AF296" i="2" s="1"/>
  <c r="AC296" i="2"/>
  <c r="AD296" i="2" s="1"/>
  <c r="AA296" i="2"/>
  <c r="AB296" i="2" s="1"/>
  <c r="Y296" i="2"/>
  <c r="Z296" i="2" s="1"/>
  <c r="W296" i="2"/>
  <c r="X296" i="2" s="1"/>
  <c r="U296" i="2"/>
  <c r="V296" i="2" s="1"/>
  <c r="S296" i="2"/>
  <c r="T296" i="2" s="1"/>
  <c r="Q296" i="2"/>
  <c r="R296" i="2" s="1"/>
  <c r="O296" i="2"/>
  <c r="P296" i="2" s="1"/>
  <c r="M296" i="2"/>
  <c r="N296" i="2" s="1"/>
  <c r="K296" i="2"/>
  <c r="L296" i="2" s="1"/>
  <c r="I296" i="2"/>
  <c r="J296" i="2" s="1"/>
  <c r="G296" i="2"/>
  <c r="H296" i="2" s="1"/>
  <c r="F296" i="2"/>
  <c r="D296" i="2"/>
  <c r="C296" i="2"/>
  <c r="AE295" i="2"/>
  <c r="AC295" i="2"/>
  <c r="AA295" i="2"/>
  <c r="Y295" i="2"/>
  <c r="W295" i="2"/>
  <c r="U295" i="2"/>
  <c r="S295" i="2"/>
  <c r="Q295" i="2"/>
  <c r="O295" i="2"/>
  <c r="M295" i="2"/>
  <c r="K295" i="2"/>
  <c r="I295" i="2"/>
  <c r="G295" i="2"/>
  <c r="F295" i="2"/>
  <c r="AF295" i="2" s="1"/>
  <c r="D295" i="2"/>
  <c r="C295" i="2"/>
  <c r="AE294" i="2"/>
  <c r="AF294" i="2" s="1"/>
  <c r="AC294" i="2"/>
  <c r="AD294" i="2" s="1"/>
  <c r="AA294" i="2"/>
  <c r="AB294" i="2" s="1"/>
  <c r="Y294" i="2"/>
  <c r="Z294" i="2" s="1"/>
  <c r="W294" i="2"/>
  <c r="X294" i="2" s="1"/>
  <c r="U294" i="2"/>
  <c r="V294" i="2" s="1"/>
  <c r="S294" i="2"/>
  <c r="T294" i="2" s="1"/>
  <c r="Q294" i="2"/>
  <c r="R294" i="2" s="1"/>
  <c r="O294" i="2"/>
  <c r="P294" i="2" s="1"/>
  <c r="M294" i="2"/>
  <c r="N294" i="2" s="1"/>
  <c r="K294" i="2"/>
  <c r="L294" i="2" s="1"/>
  <c r="I294" i="2"/>
  <c r="J294" i="2" s="1"/>
  <c r="G294" i="2"/>
  <c r="H294" i="2" s="1"/>
  <c r="F294" i="2"/>
  <c r="D294" i="2"/>
  <c r="C294" i="2"/>
  <c r="AE293" i="2"/>
  <c r="AC293" i="2"/>
  <c r="AA293" i="2"/>
  <c r="Y293" i="2"/>
  <c r="W293" i="2"/>
  <c r="U293" i="2"/>
  <c r="S293" i="2"/>
  <c r="Q293" i="2"/>
  <c r="O293" i="2"/>
  <c r="M293" i="2"/>
  <c r="K293" i="2"/>
  <c r="I293" i="2"/>
  <c r="G293" i="2"/>
  <c r="F293" i="2"/>
  <c r="AF293" i="2" s="1"/>
  <c r="D293" i="2"/>
  <c r="C293" i="2"/>
  <c r="AE292" i="2"/>
  <c r="AF292" i="2" s="1"/>
  <c r="AC292" i="2"/>
  <c r="AA292" i="2"/>
  <c r="AB292" i="2" s="1"/>
  <c r="Y292" i="2"/>
  <c r="W292" i="2"/>
  <c r="X292" i="2" s="1"/>
  <c r="U292" i="2"/>
  <c r="S292" i="2"/>
  <c r="T292" i="2" s="1"/>
  <c r="Q292" i="2"/>
  <c r="O292" i="2"/>
  <c r="P292" i="2" s="1"/>
  <c r="M292" i="2"/>
  <c r="N292" i="2" s="1"/>
  <c r="K292" i="2"/>
  <c r="L292" i="2" s="1"/>
  <c r="I292" i="2"/>
  <c r="J292" i="2" s="1"/>
  <c r="G292" i="2"/>
  <c r="H292" i="2" s="1"/>
  <c r="F292" i="2"/>
  <c r="D292" i="2"/>
  <c r="C292" i="2"/>
  <c r="AE291" i="2"/>
  <c r="AC291" i="2"/>
  <c r="AA291" i="2"/>
  <c r="Y291" i="2"/>
  <c r="W291" i="2"/>
  <c r="U291" i="2"/>
  <c r="S291" i="2"/>
  <c r="Q291" i="2"/>
  <c r="O291" i="2"/>
  <c r="M291" i="2"/>
  <c r="K291" i="2"/>
  <c r="I291" i="2"/>
  <c r="G291" i="2"/>
  <c r="F291" i="2"/>
  <c r="AF291" i="2" s="1"/>
  <c r="D291" i="2"/>
  <c r="C291" i="2"/>
  <c r="AE290" i="2"/>
  <c r="AF290" i="2" s="1"/>
  <c r="AC290" i="2"/>
  <c r="AD290" i="2" s="1"/>
  <c r="AA290" i="2"/>
  <c r="AB290" i="2" s="1"/>
  <c r="Y290" i="2"/>
  <c r="Z290" i="2" s="1"/>
  <c r="W290" i="2"/>
  <c r="X290" i="2" s="1"/>
  <c r="U290" i="2"/>
  <c r="V290" i="2" s="1"/>
  <c r="S290" i="2"/>
  <c r="T290" i="2" s="1"/>
  <c r="Q290" i="2"/>
  <c r="R290" i="2" s="1"/>
  <c r="O290" i="2"/>
  <c r="P290" i="2" s="1"/>
  <c r="M290" i="2"/>
  <c r="N290" i="2" s="1"/>
  <c r="K290" i="2"/>
  <c r="L290" i="2" s="1"/>
  <c r="I290" i="2"/>
  <c r="J290" i="2" s="1"/>
  <c r="G290" i="2"/>
  <c r="H290" i="2" s="1"/>
  <c r="F290" i="2"/>
  <c r="D290" i="2"/>
  <c r="C290" i="2"/>
  <c r="AE289" i="2"/>
  <c r="AC289" i="2"/>
  <c r="AA289" i="2"/>
  <c r="Y289" i="2"/>
  <c r="W289" i="2"/>
  <c r="U289" i="2"/>
  <c r="S289" i="2"/>
  <c r="Q289" i="2"/>
  <c r="O289" i="2"/>
  <c r="M289" i="2"/>
  <c r="K289" i="2"/>
  <c r="I289" i="2"/>
  <c r="G289" i="2"/>
  <c r="F289" i="2"/>
  <c r="AF289" i="2" s="1"/>
  <c r="D289" i="2"/>
  <c r="C289" i="2"/>
  <c r="AE288" i="2"/>
  <c r="AF288" i="2" s="1"/>
  <c r="AC288" i="2"/>
  <c r="AD288" i="2" s="1"/>
  <c r="AA288" i="2"/>
  <c r="AB288" i="2" s="1"/>
  <c r="Y288" i="2"/>
  <c r="Z288" i="2" s="1"/>
  <c r="W288" i="2"/>
  <c r="X288" i="2" s="1"/>
  <c r="U288" i="2"/>
  <c r="V288" i="2" s="1"/>
  <c r="S288" i="2"/>
  <c r="T288" i="2" s="1"/>
  <c r="Q288" i="2"/>
  <c r="R288" i="2" s="1"/>
  <c r="O288" i="2"/>
  <c r="P288" i="2" s="1"/>
  <c r="M288" i="2"/>
  <c r="N288" i="2" s="1"/>
  <c r="K288" i="2"/>
  <c r="L288" i="2" s="1"/>
  <c r="I288" i="2"/>
  <c r="J288" i="2" s="1"/>
  <c r="G288" i="2"/>
  <c r="H288" i="2" s="1"/>
  <c r="F288" i="2"/>
  <c r="D288" i="2"/>
  <c r="C288" i="2"/>
  <c r="AE287" i="2"/>
  <c r="AC287" i="2"/>
  <c r="AA287" i="2"/>
  <c r="Y287" i="2"/>
  <c r="W287" i="2"/>
  <c r="U287" i="2"/>
  <c r="S287" i="2"/>
  <c r="Q287" i="2"/>
  <c r="O287" i="2"/>
  <c r="M287" i="2"/>
  <c r="K287" i="2"/>
  <c r="I287" i="2"/>
  <c r="G287" i="2"/>
  <c r="F287" i="2"/>
  <c r="AF287" i="2" s="1"/>
  <c r="D287" i="2"/>
  <c r="C287" i="2"/>
  <c r="AE286" i="2"/>
  <c r="AF286" i="2" s="1"/>
  <c r="AC286" i="2"/>
  <c r="AD286" i="2" s="1"/>
  <c r="AA286" i="2"/>
  <c r="AB286" i="2" s="1"/>
  <c r="Y286" i="2"/>
  <c r="Z286" i="2" s="1"/>
  <c r="W286" i="2"/>
  <c r="X286" i="2" s="1"/>
  <c r="U286" i="2"/>
  <c r="V286" i="2" s="1"/>
  <c r="S286" i="2"/>
  <c r="T286" i="2" s="1"/>
  <c r="Q286" i="2"/>
  <c r="R286" i="2" s="1"/>
  <c r="O286" i="2"/>
  <c r="P286" i="2" s="1"/>
  <c r="M286" i="2"/>
  <c r="N286" i="2" s="1"/>
  <c r="K286" i="2"/>
  <c r="L286" i="2" s="1"/>
  <c r="I286" i="2"/>
  <c r="J286" i="2" s="1"/>
  <c r="G286" i="2"/>
  <c r="H286" i="2" s="1"/>
  <c r="F286" i="2"/>
  <c r="D286" i="2"/>
  <c r="C286" i="2"/>
  <c r="AE285" i="2"/>
  <c r="AC285" i="2"/>
  <c r="AA285" i="2"/>
  <c r="Y285" i="2"/>
  <c r="W285" i="2"/>
  <c r="U285" i="2"/>
  <c r="S285" i="2"/>
  <c r="Q285" i="2"/>
  <c r="O285" i="2"/>
  <c r="M285" i="2"/>
  <c r="K285" i="2"/>
  <c r="I285" i="2"/>
  <c r="G285" i="2"/>
  <c r="F285" i="2"/>
  <c r="AF285" i="2" s="1"/>
  <c r="D285" i="2"/>
  <c r="C285" i="2"/>
  <c r="AE284" i="2"/>
  <c r="AF284" i="2" s="1"/>
  <c r="AC284" i="2"/>
  <c r="AD284" i="2" s="1"/>
  <c r="AA284" i="2"/>
  <c r="AB284" i="2" s="1"/>
  <c r="Y284" i="2"/>
  <c r="Z284" i="2" s="1"/>
  <c r="W284" i="2"/>
  <c r="X284" i="2" s="1"/>
  <c r="U284" i="2"/>
  <c r="V284" i="2" s="1"/>
  <c r="S284" i="2"/>
  <c r="T284" i="2" s="1"/>
  <c r="Q284" i="2"/>
  <c r="R284" i="2" s="1"/>
  <c r="O284" i="2"/>
  <c r="P284" i="2" s="1"/>
  <c r="M284" i="2"/>
  <c r="N284" i="2" s="1"/>
  <c r="K284" i="2"/>
  <c r="L284" i="2" s="1"/>
  <c r="I284" i="2"/>
  <c r="J284" i="2" s="1"/>
  <c r="G284" i="2"/>
  <c r="H284" i="2" s="1"/>
  <c r="F284" i="2"/>
  <c r="D284" i="2"/>
  <c r="C284" i="2"/>
  <c r="AE283" i="2"/>
  <c r="AC283" i="2"/>
  <c r="AA283" i="2"/>
  <c r="Y283" i="2"/>
  <c r="W283" i="2"/>
  <c r="U283" i="2"/>
  <c r="S283" i="2"/>
  <c r="Q283" i="2"/>
  <c r="O283" i="2"/>
  <c r="M283" i="2"/>
  <c r="K283" i="2"/>
  <c r="I283" i="2"/>
  <c r="G283" i="2"/>
  <c r="F283" i="2"/>
  <c r="AF283" i="2" s="1"/>
  <c r="D283" i="2"/>
  <c r="C283" i="2"/>
  <c r="AE282" i="2"/>
  <c r="AF282" i="2" s="1"/>
  <c r="AC282" i="2"/>
  <c r="AD282" i="2" s="1"/>
  <c r="AA282" i="2"/>
  <c r="AB282" i="2" s="1"/>
  <c r="Y282" i="2"/>
  <c r="Z282" i="2" s="1"/>
  <c r="W282" i="2"/>
  <c r="X282" i="2" s="1"/>
  <c r="U282" i="2"/>
  <c r="V282" i="2" s="1"/>
  <c r="S282" i="2"/>
  <c r="T282" i="2" s="1"/>
  <c r="Q282" i="2"/>
  <c r="R282" i="2" s="1"/>
  <c r="O282" i="2"/>
  <c r="P282" i="2" s="1"/>
  <c r="M282" i="2"/>
  <c r="N282" i="2" s="1"/>
  <c r="K282" i="2"/>
  <c r="L282" i="2" s="1"/>
  <c r="I282" i="2"/>
  <c r="J282" i="2" s="1"/>
  <c r="G282" i="2"/>
  <c r="H282" i="2" s="1"/>
  <c r="F282" i="2"/>
  <c r="D282" i="2"/>
  <c r="C282" i="2"/>
  <c r="AE281" i="2"/>
  <c r="AC281" i="2"/>
  <c r="AA281" i="2"/>
  <c r="Y281" i="2"/>
  <c r="W281" i="2"/>
  <c r="U281" i="2"/>
  <c r="S281" i="2"/>
  <c r="Q281" i="2"/>
  <c r="O281" i="2"/>
  <c r="M281" i="2"/>
  <c r="K281" i="2"/>
  <c r="I281" i="2"/>
  <c r="G281" i="2"/>
  <c r="F281" i="2"/>
  <c r="AF281" i="2" s="1"/>
  <c r="D281" i="2"/>
  <c r="C281" i="2"/>
  <c r="AE280" i="2"/>
  <c r="AF280" i="2" s="1"/>
  <c r="AC280" i="2"/>
  <c r="AD280" i="2" s="1"/>
  <c r="AA280" i="2"/>
  <c r="AB280" i="2" s="1"/>
  <c r="Y280" i="2"/>
  <c r="Z280" i="2" s="1"/>
  <c r="W280" i="2"/>
  <c r="X280" i="2" s="1"/>
  <c r="U280" i="2"/>
  <c r="V280" i="2" s="1"/>
  <c r="S280" i="2"/>
  <c r="T280" i="2" s="1"/>
  <c r="Q280" i="2"/>
  <c r="R280" i="2" s="1"/>
  <c r="O280" i="2"/>
  <c r="P280" i="2" s="1"/>
  <c r="M280" i="2"/>
  <c r="N280" i="2" s="1"/>
  <c r="K280" i="2"/>
  <c r="L280" i="2" s="1"/>
  <c r="I280" i="2"/>
  <c r="J280" i="2" s="1"/>
  <c r="G280" i="2"/>
  <c r="H280" i="2" s="1"/>
  <c r="F280" i="2"/>
  <c r="D280" i="2"/>
  <c r="C280" i="2"/>
  <c r="AE279" i="2"/>
  <c r="AC279" i="2"/>
  <c r="AA279" i="2"/>
  <c r="Y279" i="2"/>
  <c r="W279" i="2"/>
  <c r="U279" i="2"/>
  <c r="S279" i="2"/>
  <c r="Q279" i="2"/>
  <c r="O279" i="2"/>
  <c r="M279" i="2"/>
  <c r="K279" i="2"/>
  <c r="I279" i="2"/>
  <c r="G279" i="2"/>
  <c r="F279" i="2"/>
  <c r="AF279" i="2" s="1"/>
  <c r="D279" i="2"/>
  <c r="C279" i="2"/>
  <c r="AE278" i="2"/>
  <c r="AF278" i="2" s="1"/>
  <c r="AC278" i="2"/>
  <c r="AD278" i="2" s="1"/>
  <c r="AA278" i="2"/>
  <c r="AB278" i="2" s="1"/>
  <c r="Y278" i="2"/>
  <c r="Z278" i="2" s="1"/>
  <c r="W278" i="2"/>
  <c r="X278" i="2" s="1"/>
  <c r="U278" i="2"/>
  <c r="V278" i="2" s="1"/>
  <c r="S278" i="2"/>
  <c r="T278" i="2" s="1"/>
  <c r="Q278" i="2"/>
  <c r="R278" i="2" s="1"/>
  <c r="O278" i="2"/>
  <c r="P278" i="2" s="1"/>
  <c r="M278" i="2"/>
  <c r="N278" i="2" s="1"/>
  <c r="K278" i="2"/>
  <c r="L278" i="2" s="1"/>
  <c r="I278" i="2"/>
  <c r="J278" i="2" s="1"/>
  <c r="G278" i="2"/>
  <c r="H278" i="2" s="1"/>
  <c r="F278" i="2"/>
  <c r="D278" i="2"/>
  <c r="C278" i="2"/>
  <c r="AE277" i="2"/>
  <c r="AC277" i="2"/>
  <c r="AA277" i="2"/>
  <c r="Y277" i="2"/>
  <c r="W277" i="2"/>
  <c r="U277" i="2"/>
  <c r="S277" i="2"/>
  <c r="Q277" i="2"/>
  <c r="O277" i="2"/>
  <c r="M277" i="2"/>
  <c r="K277" i="2"/>
  <c r="I277" i="2"/>
  <c r="G277" i="2"/>
  <c r="F277" i="2"/>
  <c r="AF277" i="2" s="1"/>
  <c r="D277" i="2"/>
  <c r="C277" i="2"/>
  <c r="AE276" i="2"/>
  <c r="AF276" i="2" s="1"/>
  <c r="AC276" i="2"/>
  <c r="AD276" i="2" s="1"/>
  <c r="AA276" i="2"/>
  <c r="AB276" i="2" s="1"/>
  <c r="Y276" i="2"/>
  <c r="Z276" i="2" s="1"/>
  <c r="W276" i="2"/>
  <c r="X276" i="2" s="1"/>
  <c r="U276" i="2"/>
  <c r="V276" i="2" s="1"/>
  <c r="S276" i="2"/>
  <c r="T276" i="2" s="1"/>
  <c r="Q276" i="2"/>
  <c r="R276" i="2" s="1"/>
  <c r="O276" i="2"/>
  <c r="P276" i="2" s="1"/>
  <c r="M276" i="2"/>
  <c r="N276" i="2" s="1"/>
  <c r="K276" i="2"/>
  <c r="L276" i="2" s="1"/>
  <c r="I276" i="2"/>
  <c r="J276" i="2" s="1"/>
  <c r="G276" i="2"/>
  <c r="H276" i="2" s="1"/>
  <c r="F276" i="2"/>
  <c r="D276" i="2"/>
  <c r="C276" i="2"/>
  <c r="AE275" i="2"/>
  <c r="AC275" i="2"/>
  <c r="AA275" i="2"/>
  <c r="Y275" i="2"/>
  <c r="W275" i="2"/>
  <c r="U275" i="2"/>
  <c r="S275" i="2"/>
  <c r="Q275" i="2"/>
  <c r="O275" i="2"/>
  <c r="M275" i="2"/>
  <c r="K275" i="2"/>
  <c r="I275" i="2"/>
  <c r="G275" i="2"/>
  <c r="F275" i="2"/>
  <c r="AF275" i="2" s="1"/>
  <c r="D275" i="2"/>
  <c r="C275" i="2"/>
  <c r="AE274" i="2"/>
  <c r="AF274" i="2" s="1"/>
  <c r="AC274" i="2"/>
  <c r="AD274" i="2" s="1"/>
  <c r="AA274" i="2"/>
  <c r="AB274" i="2" s="1"/>
  <c r="Y274" i="2"/>
  <c r="Z274" i="2" s="1"/>
  <c r="W274" i="2"/>
  <c r="X274" i="2" s="1"/>
  <c r="U274" i="2"/>
  <c r="V274" i="2" s="1"/>
  <c r="S274" i="2"/>
  <c r="T274" i="2" s="1"/>
  <c r="Q274" i="2"/>
  <c r="R274" i="2" s="1"/>
  <c r="O274" i="2"/>
  <c r="P274" i="2" s="1"/>
  <c r="M274" i="2"/>
  <c r="N274" i="2" s="1"/>
  <c r="K274" i="2"/>
  <c r="L274" i="2" s="1"/>
  <c r="I274" i="2"/>
  <c r="J274" i="2" s="1"/>
  <c r="G274" i="2"/>
  <c r="H274" i="2" s="1"/>
  <c r="F274" i="2"/>
  <c r="D274" i="2"/>
  <c r="C274" i="2"/>
  <c r="AE273" i="2"/>
  <c r="AC273" i="2"/>
  <c r="AA273" i="2"/>
  <c r="Y273" i="2"/>
  <c r="W273" i="2"/>
  <c r="U273" i="2"/>
  <c r="S273" i="2"/>
  <c r="Q273" i="2"/>
  <c r="O273" i="2"/>
  <c r="M273" i="2"/>
  <c r="K273" i="2"/>
  <c r="I273" i="2"/>
  <c r="G273" i="2"/>
  <c r="F273" i="2"/>
  <c r="AF273" i="2" s="1"/>
  <c r="D273" i="2"/>
  <c r="C273" i="2"/>
  <c r="AE272" i="2"/>
  <c r="AF272" i="2" s="1"/>
  <c r="AC272" i="2"/>
  <c r="AD272" i="2" s="1"/>
  <c r="AA272" i="2"/>
  <c r="AB272" i="2" s="1"/>
  <c r="Y272" i="2"/>
  <c r="Z272" i="2" s="1"/>
  <c r="W272" i="2"/>
  <c r="X272" i="2" s="1"/>
  <c r="U272" i="2"/>
  <c r="V272" i="2" s="1"/>
  <c r="S272" i="2"/>
  <c r="T272" i="2" s="1"/>
  <c r="Q272" i="2"/>
  <c r="R272" i="2" s="1"/>
  <c r="O272" i="2"/>
  <c r="P272" i="2" s="1"/>
  <c r="M272" i="2"/>
  <c r="N272" i="2" s="1"/>
  <c r="K272" i="2"/>
  <c r="L272" i="2" s="1"/>
  <c r="I272" i="2"/>
  <c r="J272" i="2" s="1"/>
  <c r="G272" i="2"/>
  <c r="H272" i="2" s="1"/>
  <c r="F272" i="2"/>
  <c r="D272" i="2"/>
  <c r="C272" i="2"/>
  <c r="AE271" i="2"/>
  <c r="AC271" i="2"/>
  <c r="AA271" i="2"/>
  <c r="Y271" i="2"/>
  <c r="W271" i="2"/>
  <c r="U271" i="2"/>
  <c r="S271" i="2"/>
  <c r="Q271" i="2"/>
  <c r="O271" i="2"/>
  <c r="M271" i="2"/>
  <c r="K271" i="2"/>
  <c r="I271" i="2"/>
  <c r="G271" i="2"/>
  <c r="F271" i="2"/>
  <c r="AF271" i="2" s="1"/>
  <c r="D271" i="2"/>
  <c r="C271" i="2"/>
  <c r="AE270" i="2"/>
  <c r="AF270" i="2" s="1"/>
  <c r="AC270" i="2"/>
  <c r="AD270" i="2" s="1"/>
  <c r="AA270" i="2"/>
  <c r="AB270" i="2" s="1"/>
  <c r="Y270" i="2"/>
  <c r="Z270" i="2" s="1"/>
  <c r="W270" i="2"/>
  <c r="X270" i="2" s="1"/>
  <c r="U270" i="2"/>
  <c r="V270" i="2" s="1"/>
  <c r="S270" i="2"/>
  <c r="T270" i="2" s="1"/>
  <c r="Q270" i="2"/>
  <c r="R270" i="2" s="1"/>
  <c r="O270" i="2"/>
  <c r="P270" i="2" s="1"/>
  <c r="M270" i="2"/>
  <c r="N270" i="2" s="1"/>
  <c r="K270" i="2"/>
  <c r="L270" i="2" s="1"/>
  <c r="I270" i="2"/>
  <c r="J270" i="2" s="1"/>
  <c r="G270" i="2"/>
  <c r="H270" i="2" s="1"/>
  <c r="F270" i="2"/>
  <c r="D270" i="2"/>
  <c r="C270" i="2"/>
  <c r="AE269" i="2"/>
  <c r="AC269" i="2"/>
  <c r="AA269" i="2"/>
  <c r="Y269" i="2"/>
  <c r="W269" i="2"/>
  <c r="U269" i="2"/>
  <c r="S269" i="2"/>
  <c r="Q269" i="2"/>
  <c r="O269" i="2"/>
  <c r="M269" i="2"/>
  <c r="K269" i="2"/>
  <c r="I269" i="2"/>
  <c r="G269" i="2"/>
  <c r="F269" i="2"/>
  <c r="AF269" i="2" s="1"/>
  <c r="D269" i="2"/>
  <c r="C269" i="2"/>
  <c r="AE268" i="2"/>
  <c r="AF268" i="2" s="1"/>
  <c r="AC268" i="2"/>
  <c r="AD268" i="2" s="1"/>
  <c r="AA268" i="2"/>
  <c r="AB268" i="2" s="1"/>
  <c r="Y268" i="2"/>
  <c r="Z268" i="2" s="1"/>
  <c r="W268" i="2"/>
  <c r="X268" i="2" s="1"/>
  <c r="U268" i="2"/>
  <c r="V268" i="2" s="1"/>
  <c r="S268" i="2"/>
  <c r="T268" i="2" s="1"/>
  <c r="Q268" i="2"/>
  <c r="R268" i="2" s="1"/>
  <c r="O268" i="2"/>
  <c r="P268" i="2" s="1"/>
  <c r="M268" i="2"/>
  <c r="N268" i="2" s="1"/>
  <c r="K268" i="2"/>
  <c r="L268" i="2" s="1"/>
  <c r="I268" i="2"/>
  <c r="J268" i="2" s="1"/>
  <c r="G268" i="2"/>
  <c r="H268" i="2" s="1"/>
  <c r="F268" i="2"/>
  <c r="D268" i="2"/>
  <c r="C268" i="2"/>
  <c r="AE267" i="2"/>
  <c r="AC267" i="2"/>
  <c r="AA267" i="2"/>
  <c r="Y267" i="2"/>
  <c r="W267" i="2"/>
  <c r="U267" i="2"/>
  <c r="S267" i="2"/>
  <c r="Q267" i="2"/>
  <c r="O267" i="2"/>
  <c r="M267" i="2"/>
  <c r="K267" i="2"/>
  <c r="I267" i="2"/>
  <c r="G267" i="2"/>
  <c r="F267" i="2"/>
  <c r="AF267" i="2" s="1"/>
  <c r="D267" i="2"/>
  <c r="C267" i="2"/>
  <c r="AE266" i="2"/>
  <c r="AF266" i="2" s="1"/>
  <c r="AC266" i="2"/>
  <c r="AD266" i="2" s="1"/>
  <c r="AA266" i="2"/>
  <c r="AB266" i="2" s="1"/>
  <c r="Y266" i="2"/>
  <c r="Z266" i="2" s="1"/>
  <c r="W266" i="2"/>
  <c r="X266" i="2" s="1"/>
  <c r="U266" i="2"/>
  <c r="V266" i="2" s="1"/>
  <c r="S266" i="2"/>
  <c r="T266" i="2" s="1"/>
  <c r="Q266" i="2"/>
  <c r="R266" i="2" s="1"/>
  <c r="O266" i="2"/>
  <c r="P266" i="2" s="1"/>
  <c r="M266" i="2"/>
  <c r="N266" i="2" s="1"/>
  <c r="K266" i="2"/>
  <c r="L266" i="2" s="1"/>
  <c r="I266" i="2"/>
  <c r="J266" i="2" s="1"/>
  <c r="G266" i="2"/>
  <c r="H266" i="2" s="1"/>
  <c r="F266" i="2"/>
  <c r="D266" i="2"/>
  <c r="C266" i="2"/>
  <c r="AE265" i="2"/>
  <c r="AC265" i="2"/>
  <c r="AA265" i="2"/>
  <c r="Y265" i="2"/>
  <c r="W265" i="2"/>
  <c r="U265" i="2"/>
  <c r="S265" i="2"/>
  <c r="Q265" i="2"/>
  <c r="O265" i="2"/>
  <c r="M265" i="2"/>
  <c r="K265" i="2"/>
  <c r="I265" i="2"/>
  <c r="G265" i="2"/>
  <c r="F265" i="2"/>
  <c r="AF265" i="2" s="1"/>
  <c r="D265" i="2"/>
  <c r="C265" i="2"/>
  <c r="AE264" i="2"/>
  <c r="AF264" i="2" s="1"/>
  <c r="AC264" i="2"/>
  <c r="AD264" i="2" s="1"/>
  <c r="AA264" i="2"/>
  <c r="AB264" i="2" s="1"/>
  <c r="Y264" i="2"/>
  <c r="Z264" i="2" s="1"/>
  <c r="W264" i="2"/>
  <c r="X264" i="2" s="1"/>
  <c r="U264" i="2"/>
  <c r="V264" i="2" s="1"/>
  <c r="S264" i="2"/>
  <c r="T264" i="2" s="1"/>
  <c r="Q264" i="2"/>
  <c r="R264" i="2" s="1"/>
  <c r="O264" i="2"/>
  <c r="P264" i="2" s="1"/>
  <c r="M264" i="2"/>
  <c r="N264" i="2" s="1"/>
  <c r="K264" i="2"/>
  <c r="L264" i="2" s="1"/>
  <c r="I264" i="2"/>
  <c r="J264" i="2" s="1"/>
  <c r="G264" i="2"/>
  <c r="H264" i="2" s="1"/>
  <c r="F264" i="2"/>
  <c r="D264" i="2"/>
  <c r="C264" i="2"/>
  <c r="AE263" i="2"/>
  <c r="AC263" i="2"/>
  <c r="AA263" i="2"/>
  <c r="Y263" i="2"/>
  <c r="W263" i="2"/>
  <c r="U263" i="2"/>
  <c r="S263" i="2"/>
  <c r="Q263" i="2"/>
  <c r="O263" i="2"/>
  <c r="M263" i="2"/>
  <c r="K263" i="2"/>
  <c r="I263" i="2"/>
  <c r="G263" i="2"/>
  <c r="F263" i="2"/>
  <c r="AF263" i="2" s="1"/>
  <c r="D263" i="2"/>
  <c r="C263" i="2"/>
  <c r="AE262" i="2"/>
  <c r="AF262" i="2" s="1"/>
  <c r="AC262" i="2"/>
  <c r="AD262" i="2" s="1"/>
  <c r="AA262" i="2"/>
  <c r="AB262" i="2" s="1"/>
  <c r="Y262" i="2"/>
  <c r="Z262" i="2" s="1"/>
  <c r="W262" i="2"/>
  <c r="X262" i="2" s="1"/>
  <c r="U262" i="2"/>
  <c r="V262" i="2" s="1"/>
  <c r="S262" i="2"/>
  <c r="T262" i="2" s="1"/>
  <c r="Q262" i="2"/>
  <c r="R262" i="2" s="1"/>
  <c r="O262" i="2"/>
  <c r="P262" i="2" s="1"/>
  <c r="M262" i="2"/>
  <c r="N262" i="2" s="1"/>
  <c r="K262" i="2"/>
  <c r="L262" i="2" s="1"/>
  <c r="I262" i="2"/>
  <c r="J262" i="2" s="1"/>
  <c r="G262" i="2"/>
  <c r="H262" i="2" s="1"/>
  <c r="F262" i="2"/>
  <c r="D262" i="2"/>
  <c r="C262" i="2"/>
  <c r="AE261" i="2"/>
  <c r="AC261" i="2"/>
  <c r="AA261" i="2"/>
  <c r="Y261" i="2"/>
  <c r="W261" i="2"/>
  <c r="U261" i="2"/>
  <c r="S261" i="2"/>
  <c r="Q261" i="2"/>
  <c r="O261" i="2"/>
  <c r="M261" i="2"/>
  <c r="K261" i="2"/>
  <c r="I261" i="2"/>
  <c r="G261" i="2"/>
  <c r="F261" i="2"/>
  <c r="AF261" i="2" s="1"/>
  <c r="D261" i="2"/>
  <c r="C261" i="2"/>
  <c r="AE260" i="2"/>
  <c r="AF260" i="2" s="1"/>
  <c r="AC260" i="2"/>
  <c r="AD260" i="2" s="1"/>
  <c r="AA260" i="2"/>
  <c r="AB260" i="2" s="1"/>
  <c r="Y260" i="2"/>
  <c r="Z260" i="2" s="1"/>
  <c r="W260" i="2"/>
  <c r="X260" i="2" s="1"/>
  <c r="U260" i="2"/>
  <c r="V260" i="2" s="1"/>
  <c r="S260" i="2"/>
  <c r="T260" i="2" s="1"/>
  <c r="Q260" i="2"/>
  <c r="R260" i="2" s="1"/>
  <c r="O260" i="2"/>
  <c r="P260" i="2" s="1"/>
  <c r="M260" i="2"/>
  <c r="N260" i="2" s="1"/>
  <c r="K260" i="2"/>
  <c r="L260" i="2" s="1"/>
  <c r="I260" i="2"/>
  <c r="J260" i="2" s="1"/>
  <c r="G260" i="2"/>
  <c r="H260" i="2" s="1"/>
  <c r="F260" i="2"/>
  <c r="D260" i="2"/>
  <c r="C260" i="2"/>
  <c r="AE259" i="2"/>
  <c r="AC259" i="2"/>
  <c r="AA259" i="2"/>
  <c r="Y259" i="2"/>
  <c r="W259" i="2"/>
  <c r="U259" i="2"/>
  <c r="S259" i="2"/>
  <c r="Q259" i="2"/>
  <c r="O259" i="2"/>
  <c r="M259" i="2"/>
  <c r="K259" i="2"/>
  <c r="I259" i="2"/>
  <c r="G259" i="2"/>
  <c r="F259" i="2"/>
  <c r="AF259" i="2" s="1"/>
  <c r="D259" i="2"/>
  <c r="C259" i="2"/>
  <c r="AE258" i="2"/>
  <c r="AF258" i="2" s="1"/>
  <c r="AC258" i="2"/>
  <c r="AD258" i="2" s="1"/>
  <c r="AA258" i="2"/>
  <c r="AB258" i="2" s="1"/>
  <c r="Y258" i="2"/>
  <c r="Z258" i="2" s="1"/>
  <c r="W258" i="2"/>
  <c r="X258" i="2" s="1"/>
  <c r="U258" i="2"/>
  <c r="V258" i="2" s="1"/>
  <c r="S258" i="2"/>
  <c r="T258" i="2" s="1"/>
  <c r="Q258" i="2"/>
  <c r="R258" i="2" s="1"/>
  <c r="O258" i="2"/>
  <c r="P258" i="2" s="1"/>
  <c r="M258" i="2"/>
  <c r="N258" i="2" s="1"/>
  <c r="K258" i="2"/>
  <c r="L258" i="2" s="1"/>
  <c r="I258" i="2"/>
  <c r="J258" i="2" s="1"/>
  <c r="G258" i="2"/>
  <c r="H258" i="2" s="1"/>
  <c r="F258" i="2"/>
  <c r="D258" i="2"/>
  <c r="C258" i="2"/>
  <c r="AE257" i="2"/>
  <c r="AC257" i="2"/>
  <c r="AA257" i="2"/>
  <c r="Y257" i="2"/>
  <c r="W257" i="2"/>
  <c r="U257" i="2"/>
  <c r="S257" i="2"/>
  <c r="Q257" i="2"/>
  <c r="O257" i="2"/>
  <c r="M257" i="2"/>
  <c r="K257" i="2"/>
  <c r="I257" i="2"/>
  <c r="G257" i="2"/>
  <c r="F257" i="2"/>
  <c r="AF257" i="2" s="1"/>
  <c r="D257" i="2"/>
  <c r="C257" i="2"/>
  <c r="AE256" i="2"/>
  <c r="AF256" i="2" s="1"/>
  <c r="AC256" i="2"/>
  <c r="AD256" i="2" s="1"/>
  <c r="AA256" i="2"/>
  <c r="AB256" i="2" s="1"/>
  <c r="Y256" i="2"/>
  <c r="Z256" i="2" s="1"/>
  <c r="W256" i="2"/>
  <c r="X256" i="2" s="1"/>
  <c r="U256" i="2"/>
  <c r="V256" i="2" s="1"/>
  <c r="S256" i="2"/>
  <c r="T256" i="2" s="1"/>
  <c r="Q256" i="2"/>
  <c r="R256" i="2" s="1"/>
  <c r="O256" i="2"/>
  <c r="P256" i="2" s="1"/>
  <c r="M256" i="2"/>
  <c r="N256" i="2" s="1"/>
  <c r="K256" i="2"/>
  <c r="L256" i="2" s="1"/>
  <c r="I256" i="2"/>
  <c r="J256" i="2" s="1"/>
  <c r="G256" i="2"/>
  <c r="H256" i="2" s="1"/>
  <c r="F256" i="2"/>
  <c r="D256" i="2"/>
  <c r="C256" i="2"/>
  <c r="AE255" i="2"/>
  <c r="AC255" i="2"/>
  <c r="AA255" i="2"/>
  <c r="Y255" i="2"/>
  <c r="W255" i="2"/>
  <c r="U255" i="2"/>
  <c r="S255" i="2"/>
  <c r="Q255" i="2"/>
  <c r="O255" i="2"/>
  <c r="M255" i="2"/>
  <c r="K255" i="2"/>
  <c r="I255" i="2"/>
  <c r="G255" i="2"/>
  <c r="F255" i="2"/>
  <c r="AF255" i="2" s="1"/>
  <c r="D255" i="2"/>
  <c r="C255" i="2"/>
  <c r="AE254" i="2"/>
  <c r="AC254" i="2"/>
  <c r="AA254" i="2"/>
  <c r="Y254" i="2"/>
  <c r="W254" i="2"/>
  <c r="U254" i="2"/>
  <c r="S254" i="2"/>
  <c r="Q254" i="2"/>
  <c r="O254" i="2"/>
  <c r="M254" i="2"/>
  <c r="K254" i="2"/>
  <c r="I254" i="2"/>
  <c r="G254" i="2"/>
  <c r="F254" i="2"/>
  <c r="AF254" i="2" s="1"/>
  <c r="D254" i="2"/>
  <c r="C254" i="2"/>
  <c r="AE253" i="2"/>
  <c r="AF253" i="2" s="1"/>
  <c r="AC253" i="2"/>
  <c r="AD253" i="2" s="1"/>
  <c r="AA253" i="2"/>
  <c r="AB253" i="2" s="1"/>
  <c r="Y253" i="2"/>
  <c r="Z253" i="2" s="1"/>
  <c r="W253" i="2"/>
  <c r="X253" i="2" s="1"/>
  <c r="U253" i="2"/>
  <c r="V253" i="2" s="1"/>
  <c r="S253" i="2"/>
  <c r="T253" i="2" s="1"/>
  <c r="Q253" i="2"/>
  <c r="R253" i="2" s="1"/>
  <c r="O253" i="2"/>
  <c r="P253" i="2" s="1"/>
  <c r="M253" i="2"/>
  <c r="N253" i="2" s="1"/>
  <c r="K253" i="2"/>
  <c r="L253" i="2" s="1"/>
  <c r="I253" i="2"/>
  <c r="J253" i="2" s="1"/>
  <c r="G253" i="2"/>
  <c r="H253" i="2" s="1"/>
  <c r="F253" i="2"/>
  <c r="D253" i="2"/>
  <c r="C253" i="2"/>
  <c r="AE252" i="2"/>
  <c r="AC252" i="2"/>
  <c r="AA252" i="2"/>
  <c r="Y252" i="2"/>
  <c r="W252" i="2"/>
  <c r="U252" i="2"/>
  <c r="S252" i="2"/>
  <c r="Q252" i="2"/>
  <c r="O252" i="2"/>
  <c r="M252" i="2"/>
  <c r="K252" i="2"/>
  <c r="I252" i="2"/>
  <c r="G252" i="2"/>
  <c r="F252" i="2"/>
  <c r="AF252" i="2" s="1"/>
  <c r="D252" i="2"/>
  <c r="C252" i="2"/>
  <c r="AE251" i="2"/>
  <c r="AF251" i="2" s="1"/>
  <c r="AC251" i="2"/>
  <c r="AD251" i="2" s="1"/>
  <c r="AA251" i="2"/>
  <c r="AB251" i="2" s="1"/>
  <c r="Y251" i="2"/>
  <c r="Z251" i="2" s="1"/>
  <c r="W251" i="2"/>
  <c r="X251" i="2" s="1"/>
  <c r="U251" i="2"/>
  <c r="V251" i="2" s="1"/>
  <c r="S251" i="2"/>
  <c r="T251" i="2" s="1"/>
  <c r="Q251" i="2"/>
  <c r="R251" i="2" s="1"/>
  <c r="O251" i="2"/>
  <c r="P251" i="2" s="1"/>
  <c r="M251" i="2"/>
  <c r="N251" i="2" s="1"/>
  <c r="K251" i="2"/>
  <c r="L251" i="2" s="1"/>
  <c r="I251" i="2"/>
  <c r="J251" i="2" s="1"/>
  <c r="G251" i="2"/>
  <c r="H251" i="2" s="1"/>
  <c r="F251" i="2"/>
  <c r="D251" i="2"/>
  <c r="C251" i="2"/>
  <c r="AE250" i="2"/>
  <c r="AC250" i="2"/>
  <c r="AA250" i="2"/>
  <c r="Y250" i="2"/>
  <c r="W250" i="2"/>
  <c r="U250" i="2"/>
  <c r="S250" i="2"/>
  <c r="Q250" i="2"/>
  <c r="O250" i="2"/>
  <c r="M250" i="2"/>
  <c r="K250" i="2"/>
  <c r="I250" i="2"/>
  <c r="G250" i="2"/>
  <c r="F250" i="2"/>
  <c r="AF250" i="2" s="1"/>
  <c r="D250" i="2"/>
  <c r="C250" i="2"/>
  <c r="AE249" i="2"/>
  <c r="AF249" i="2" s="1"/>
  <c r="AC249" i="2"/>
  <c r="AD249" i="2" s="1"/>
  <c r="AA249" i="2"/>
  <c r="AB249" i="2" s="1"/>
  <c r="Y249" i="2"/>
  <c r="Z249" i="2" s="1"/>
  <c r="W249" i="2"/>
  <c r="X249" i="2" s="1"/>
  <c r="U249" i="2"/>
  <c r="V249" i="2" s="1"/>
  <c r="S249" i="2"/>
  <c r="T249" i="2" s="1"/>
  <c r="Q249" i="2"/>
  <c r="R249" i="2" s="1"/>
  <c r="O249" i="2"/>
  <c r="P249" i="2" s="1"/>
  <c r="M249" i="2"/>
  <c r="N249" i="2" s="1"/>
  <c r="K249" i="2"/>
  <c r="L249" i="2" s="1"/>
  <c r="I249" i="2"/>
  <c r="J249" i="2" s="1"/>
  <c r="G249" i="2"/>
  <c r="H249" i="2" s="1"/>
  <c r="F249" i="2"/>
  <c r="D249" i="2"/>
  <c r="C249" i="2"/>
  <c r="AE248" i="2"/>
  <c r="AC248" i="2"/>
  <c r="AA248" i="2"/>
  <c r="Y248" i="2"/>
  <c r="W248" i="2"/>
  <c r="U248" i="2"/>
  <c r="S248" i="2"/>
  <c r="Q248" i="2"/>
  <c r="O248" i="2"/>
  <c r="M248" i="2"/>
  <c r="K248" i="2"/>
  <c r="I248" i="2"/>
  <c r="G248" i="2"/>
  <c r="F248" i="2"/>
  <c r="AF248" i="2" s="1"/>
  <c r="D248" i="2"/>
  <c r="C248" i="2"/>
  <c r="AE247" i="2"/>
  <c r="AF247" i="2" s="1"/>
  <c r="AC247" i="2"/>
  <c r="AD247" i="2" s="1"/>
  <c r="AA247" i="2"/>
  <c r="AB247" i="2" s="1"/>
  <c r="Y247" i="2"/>
  <c r="Z247" i="2" s="1"/>
  <c r="W247" i="2"/>
  <c r="X247" i="2" s="1"/>
  <c r="U247" i="2"/>
  <c r="V247" i="2" s="1"/>
  <c r="S247" i="2"/>
  <c r="T247" i="2" s="1"/>
  <c r="Q247" i="2"/>
  <c r="R247" i="2" s="1"/>
  <c r="O247" i="2"/>
  <c r="P247" i="2" s="1"/>
  <c r="M247" i="2"/>
  <c r="N247" i="2" s="1"/>
  <c r="K247" i="2"/>
  <c r="L247" i="2" s="1"/>
  <c r="I247" i="2"/>
  <c r="J247" i="2" s="1"/>
  <c r="G247" i="2"/>
  <c r="H247" i="2" s="1"/>
  <c r="F247" i="2"/>
  <c r="D247" i="2"/>
  <c r="C247" i="2"/>
  <c r="AE246" i="2"/>
  <c r="AC246" i="2"/>
  <c r="AA246" i="2"/>
  <c r="Y246" i="2"/>
  <c r="W246" i="2"/>
  <c r="U246" i="2"/>
  <c r="S246" i="2"/>
  <c r="Q246" i="2"/>
  <c r="O246" i="2"/>
  <c r="M246" i="2"/>
  <c r="K246" i="2"/>
  <c r="I246" i="2"/>
  <c r="G246" i="2"/>
  <c r="F246" i="2"/>
  <c r="AF246" i="2" s="1"/>
  <c r="D246" i="2"/>
  <c r="C246" i="2"/>
  <c r="AE245" i="2"/>
  <c r="AF245" i="2" s="1"/>
  <c r="AC245" i="2"/>
  <c r="AD245" i="2" s="1"/>
  <c r="AA245" i="2"/>
  <c r="AB245" i="2" s="1"/>
  <c r="Y245" i="2"/>
  <c r="Z245" i="2" s="1"/>
  <c r="W245" i="2"/>
  <c r="X245" i="2" s="1"/>
  <c r="U245" i="2"/>
  <c r="V245" i="2" s="1"/>
  <c r="S245" i="2"/>
  <c r="T245" i="2" s="1"/>
  <c r="Q245" i="2"/>
  <c r="R245" i="2" s="1"/>
  <c r="O245" i="2"/>
  <c r="P245" i="2" s="1"/>
  <c r="M245" i="2"/>
  <c r="N245" i="2" s="1"/>
  <c r="K245" i="2"/>
  <c r="L245" i="2" s="1"/>
  <c r="I245" i="2"/>
  <c r="J245" i="2" s="1"/>
  <c r="G245" i="2"/>
  <c r="H245" i="2" s="1"/>
  <c r="F245" i="2"/>
  <c r="D245" i="2"/>
  <c r="C245" i="2"/>
  <c r="AE244" i="2"/>
  <c r="AC244" i="2"/>
  <c r="AA244" i="2"/>
  <c r="Y244" i="2"/>
  <c r="W244" i="2"/>
  <c r="U244" i="2"/>
  <c r="S244" i="2"/>
  <c r="T244" i="2" s="1"/>
  <c r="Q244" i="2"/>
  <c r="R244" i="2" s="1"/>
  <c r="O244" i="2"/>
  <c r="P244" i="2" s="1"/>
  <c r="M244" i="2"/>
  <c r="N244" i="2" s="1"/>
  <c r="K244" i="2"/>
  <c r="I244" i="2"/>
  <c r="G244" i="2"/>
  <c r="F244" i="2"/>
  <c r="AF244" i="2" s="1"/>
  <c r="D244" i="2"/>
  <c r="C244" i="2"/>
  <c r="AE243" i="2"/>
  <c r="AF243" i="2" s="1"/>
  <c r="AC243" i="2"/>
  <c r="AD243" i="2" s="1"/>
  <c r="AA243" i="2"/>
  <c r="AB243" i="2" s="1"/>
  <c r="Y243" i="2"/>
  <c r="Z243" i="2" s="1"/>
  <c r="W243" i="2"/>
  <c r="X243" i="2" s="1"/>
  <c r="U243" i="2"/>
  <c r="V243" i="2" s="1"/>
  <c r="S243" i="2"/>
  <c r="T243" i="2" s="1"/>
  <c r="Q243" i="2"/>
  <c r="R243" i="2" s="1"/>
  <c r="O243" i="2"/>
  <c r="P243" i="2" s="1"/>
  <c r="M243" i="2"/>
  <c r="N243" i="2" s="1"/>
  <c r="K243" i="2"/>
  <c r="L243" i="2" s="1"/>
  <c r="I243" i="2"/>
  <c r="J243" i="2" s="1"/>
  <c r="G243" i="2"/>
  <c r="H243" i="2" s="1"/>
  <c r="F243" i="2"/>
  <c r="D243" i="2"/>
  <c r="C243" i="2"/>
  <c r="AE242" i="2"/>
  <c r="AC242" i="2"/>
  <c r="AA242" i="2"/>
  <c r="Y242" i="2"/>
  <c r="W242" i="2"/>
  <c r="U242" i="2"/>
  <c r="S242" i="2"/>
  <c r="Q242" i="2"/>
  <c r="O242" i="2"/>
  <c r="M242" i="2"/>
  <c r="K242" i="2"/>
  <c r="I242" i="2"/>
  <c r="G242" i="2"/>
  <c r="F242" i="2"/>
  <c r="AF242" i="2" s="1"/>
  <c r="D242" i="2"/>
  <c r="C242" i="2"/>
  <c r="AE241" i="2"/>
  <c r="AF241" i="2" s="1"/>
  <c r="AC241" i="2"/>
  <c r="AD241" i="2" s="1"/>
  <c r="AA241" i="2"/>
  <c r="AB241" i="2" s="1"/>
  <c r="Y241" i="2"/>
  <c r="Z241" i="2" s="1"/>
  <c r="W241" i="2"/>
  <c r="X241" i="2" s="1"/>
  <c r="U241" i="2"/>
  <c r="V241" i="2" s="1"/>
  <c r="S241" i="2"/>
  <c r="T241" i="2" s="1"/>
  <c r="Q241" i="2"/>
  <c r="R241" i="2" s="1"/>
  <c r="O241" i="2"/>
  <c r="P241" i="2" s="1"/>
  <c r="M241" i="2"/>
  <c r="N241" i="2" s="1"/>
  <c r="K241" i="2"/>
  <c r="L241" i="2" s="1"/>
  <c r="I241" i="2"/>
  <c r="J241" i="2" s="1"/>
  <c r="G241" i="2"/>
  <c r="H241" i="2" s="1"/>
  <c r="F241" i="2"/>
  <c r="D241" i="2"/>
  <c r="C241" i="2"/>
  <c r="AE240" i="2"/>
  <c r="AC240" i="2"/>
  <c r="AA240" i="2"/>
  <c r="Y240" i="2"/>
  <c r="W240" i="2"/>
  <c r="U240" i="2"/>
  <c r="S240" i="2"/>
  <c r="Q240" i="2"/>
  <c r="O240" i="2"/>
  <c r="M240" i="2"/>
  <c r="K240" i="2"/>
  <c r="I240" i="2"/>
  <c r="G240" i="2"/>
  <c r="F240" i="2"/>
  <c r="AF240" i="2" s="1"/>
  <c r="D240" i="2"/>
  <c r="C240" i="2"/>
  <c r="AE239" i="2"/>
  <c r="AF239" i="2" s="1"/>
  <c r="AC239" i="2"/>
  <c r="AD239" i="2" s="1"/>
  <c r="AA239" i="2"/>
  <c r="AB239" i="2" s="1"/>
  <c r="Y239" i="2"/>
  <c r="Z239" i="2" s="1"/>
  <c r="W239" i="2"/>
  <c r="X239" i="2" s="1"/>
  <c r="U239" i="2"/>
  <c r="V239" i="2" s="1"/>
  <c r="S239" i="2"/>
  <c r="T239" i="2" s="1"/>
  <c r="Q239" i="2"/>
  <c r="R239" i="2" s="1"/>
  <c r="O239" i="2"/>
  <c r="P239" i="2" s="1"/>
  <c r="M239" i="2"/>
  <c r="N239" i="2" s="1"/>
  <c r="K239" i="2"/>
  <c r="L239" i="2" s="1"/>
  <c r="I239" i="2"/>
  <c r="J239" i="2" s="1"/>
  <c r="G239" i="2"/>
  <c r="H239" i="2" s="1"/>
  <c r="F239" i="2"/>
  <c r="D239" i="2"/>
  <c r="C239" i="2"/>
  <c r="AE238" i="2"/>
  <c r="AC238" i="2"/>
  <c r="AA238" i="2"/>
  <c r="Y238" i="2"/>
  <c r="W238" i="2"/>
  <c r="U238" i="2"/>
  <c r="S238" i="2"/>
  <c r="Q238" i="2"/>
  <c r="O238" i="2"/>
  <c r="M238" i="2"/>
  <c r="K238" i="2"/>
  <c r="I238" i="2"/>
  <c r="G238" i="2"/>
  <c r="F238" i="2"/>
  <c r="AF238" i="2" s="1"/>
  <c r="D238" i="2"/>
  <c r="C238" i="2"/>
  <c r="AE237" i="2"/>
  <c r="AF237" i="2" s="1"/>
  <c r="AC237" i="2"/>
  <c r="AD237" i="2" s="1"/>
  <c r="AA237" i="2"/>
  <c r="AB237" i="2" s="1"/>
  <c r="Y237" i="2"/>
  <c r="Z237" i="2" s="1"/>
  <c r="W237" i="2"/>
  <c r="X237" i="2" s="1"/>
  <c r="U237" i="2"/>
  <c r="V237" i="2" s="1"/>
  <c r="S237" i="2"/>
  <c r="T237" i="2" s="1"/>
  <c r="Q237" i="2"/>
  <c r="R237" i="2" s="1"/>
  <c r="O237" i="2"/>
  <c r="P237" i="2" s="1"/>
  <c r="M237" i="2"/>
  <c r="N237" i="2" s="1"/>
  <c r="K237" i="2"/>
  <c r="L237" i="2" s="1"/>
  <c r="I237" i="2"/>
  <c r="J237" i="2" s="1"/>
  <c r="G237" i="2"/>
  <c r="H237" i="2" s="1"/>
  <c r="F237" i="2"/>
  <c r="D237" i="2"/>
  <c r="C237" i="2"/>
  <c r="AE236" i="2"/>
  <c r="AC236" i="2"/>
  <c r="AA236" i="2"/>
  <c r="Y236" i="2"/>
  <c r="W236" i="2"/>
  <c r="U236" i="2"/>
  <c r="S236" i="2"/>
  <c r="Q236" i="2"/>
  <c r="O236" i="2"/>
  <c r="M236" i="2"/>
  <c r="K236" i="2"/>
  <c r="I236" i="2"/>
  <c r="J236" i="2" s="1"/>
  <c r="G236" i="2"/>
  <c r="H236" i="2" s="1"/>
  <c r="F236" i="2"/>
  <c r="AF236" i="2" s="1"/>
  <c r="D236" i="2"/>
  <c r="C236" i="2"/>
  <c r="AE235" i="2"/>
  <c r="AF235" i="2" s="1"/>
  <c r="AC235" i="2"/>
  <c r="AD235" i="2" s="1"/>
  <c r="AA235" i="2"/>
  <c r="AB235" i="2" s="1"/>
  <c r="Y235" i="2"/>
  <c r="Z235" i="2" s="1"/>
  <c r="W235" i="2"/>
  <c r="X235" i="2" s="1"/>
  <c r="U235" i="2"/>
  <c r="V235" i="2" s="1"/>
  <c r="S235" i="2"/>
  <c r="T235" i="2" s="1"/>
  <c r="Q235" i="2"/>
  <c r="R235" i="2" s="1"/>
  <c r="O235" i="2"/>
  <c r="P235" i="2" s="1"/>
  <c r="M235" i="2"/>
  <c r="N235" i="2" s="1"/>
  <c r="K235" i="2"/>
  <c r="L235" i="2" s="1"/>
  <c r="I235" i="2"/>
  <c r="J235" i="2" s="1"/>
  <c r="G235" i="2"/>
  <c r="H235" i="2" s="1"/>
  <c r="F235" i="2"/>
  <c r="D235" i="2"/>
  <c r="C235" i="2"/>
  <c r="AE234" i="2"/>
  <c r="AC234" i="2"/>
  <c r="AA234" i="2"/>
  <c r="Y234" i="2"/>
  <c r="W234" i="2"/>
  <c r="U234" i="2"/>
  <c r="S234" i="2"/>
  <c r="Q234" i="2"/>
  <c r="O234" i="2"/>
  <c r="M234" i="2"/>
  <c r="K234" i="2"/>
  <c r="I234" i="2"/>
  <c r="G234" i="2"/>
  <c r="H234" i="2" s="1"/>
  <c r="F234" i="2"/>
  <c r="AF234" i="2" s="1"/>
  <c r="D234" i="2"/>
  <c r="C234" i="2"/>
  <c r="AE233" i="2"/>
  <c r="AF233" i="2" s="1"/>
  <c r="AC233" i="2"/>
  <c r="AD233" i="2" s="1"/>
  <c r="AA233" i="2"/>
  <c r="AB233" i="2" s="1"/>
  <c r="Y233" i="2"/>
  <c r="Z233" i="2" s="1"/>
  <c r="W233" i="2"/>
  <c r="X233" i="2" s="1"/>
  <c r="U233" i="2"/>
  <c r="V233" i="2" s="1"/>
  <c r="S233" i="2"/>
  <c r="T233" i="2" s="1"/>
  <c r="Q233" i="2"/>
  <c r="R233" i="2" s="1"/>
  <c r="O233" i="2"/>
  <c r="P233" i="2" s="1"/>
  <c r="M233" i="2"/>
  <c r="N233" i="2" s="1"/>
  <c r="K233" i="2"/>
  <c r="L233" i="2" s="1"/>
  <c r="I233" i="2"/>
  <c r="J233" i="2" s="1"/>
  <c r="G233" i="2"/>
  <c r="H233" i="2" s="1"/>
  <c r="F233" i="2"/>
  <c r="D233" i="2"/>
  <c r="C233" i="2"/>
  <c r="AE232" i="2"/>
  <c r="AF232" i="2" s="1"/>
  <c r="AC232" i="2"/>
  <c r="AD232" i="2" s="1"/>
  <c r="AA232" i="2"/>
  <c r="AB232" i="2" s="1"/>
  <c r="Y232" i="2"/>
  <c r="Z232" i="2" s="1"/>
  <c r="W232" i="2"/>
  <c r="X232" i="2" s="1"/>
  <c r="U232" i="2"/>
  <c r="V232" i="2" s="1"/>
  <c r="S232" i="2"/>
  <c r="T232" i="2" s="1"/>
  <c r="Q232" i="2"/>
  <c r="R232" i="2" s="1"/>
  <c r="O232" i="2"/>
  <c r="P232" i="2" s="1"/>
  <c r="M232" i="2"/>
  <c r="N232" i="2" s="1"/>
  <c r="K232" i="2"/>
  <c r="L232" i="2" s="1"/>
  <c r="I232" i="2"/>
  <c r="J232" i="2" s="1"/>
  <c r="G232" i="2"/>
  <c r="H232" i="2" s="1"/>
  <c r="F232" i="2"/>
  <c r="D232" i="2"/>
  <c r="C232" i="2"/>
  <c r="AE231" i="2"/>
  <c r="AC231" i="2"/>
  <c r="AA231" i="2"/>
  <c r="Y231" i="2"/>
  <c r="W231" i="2"/>
  <c r="U231" i="2"/>
  <c r="S231" i="2"/>
  <c r="Q231" i="2"/>
  <c r="O231" i="2"/>
  <c r="M231" i="2"/>
  <c r="K231" i="2"/>
  <c r="I231" i="2"/>
  <c r="G231" i="2"/>
  <c r="F231" i="2"/>
  <c r="AF231" i="2" s="1"/>
  <c r="D231" i="2"/>
  <c r="C231" i="2"/>
  <c r="AE230" i="2"/>
  <c r="AF230" i="2" s="1"/>
  <c r="AC230" i="2"/>
  <c r="AD230" i="2" s="1"/>
  <c r="AA230" i="2"/>
  <c r="AB230" i="2" s="1"/>
  <c r="Y230" i="2"/>
  <c r="Z230" i="2" s="1"/>
  <c r="W230" i="2"/>
  <c r="X230" i="2" s="1"/>
  <c r="U230" i="2"/>
  <c r="V230" i="2" s="1"/>
  <c r="S230" i="2"/>
  <c r="T230" i="2" s="1"/>
  <c r="Q230" i="2"/>
  <c r="R230" i="2" s="1"/>
  <c r="O230" i="2"/>
  <c r="P230" i="2" s="1"/>
  <c r="M230" i="2"/>
  <c r="N230" i="2" s="1"/>
  <c r="K230" i="2"/>
  <c r="L230" i="2" s="1"/>
  <c r="I230" i="2"/>
  <c r="J230" i="2" s="1"/>
  <c r="G230" i="2"/>
  <c r="H230" i="2" s="1"/>
  <c r="F230" i="2"/>
  <c r="D230" i="2"/>
  <c r="C230" i="2"/>
  <c r="AE229" i="2"/>
  <c r="AC229" i="2"/>
  <c r="AA229" i="2"/>
  <c r="Y229" i="2"/>
  <c r="W229" i="2"/>
  <c r="U229" i="2"/>
  <c r="S229" i="2"/>
  <c r="Q229" i="2"/>
  <c r="O229" i="2"/>
  <c r="M229" i="2"/>
  <c r="K229" i="2"/>
  <c r="I229" i="2"/>
  <c r="G229" i="2"/>
  <c r="F229" i="2"/>
  <c r="AF229" i="2" s="1"/>
  <c r="D229" i="2"/>
  <c r="C229" i="2"/>
  <c r="AE228" i="2"/>
  <c r="AC228" i="2"/>
  <c r="AA228" i="2"/>
  <c r="Y228" i="2"/>
  <c r="W228" i="2"/>
  <c r="U228" i="2"/>
  <c r="S228" i="2"/>
  <c r="Q228" i="2"/>
  <c r="O228" i="2"/>
  <c r="P228" i="2" s="1"/>
  <c r="M228" i="2"/>
  <c r="N228" i="2" s="1"/>
  <c r="K228" i="2"/>
  <c r="L228" i="2" s="1"/>
  <c r="I228" i="2"/>
  <c r="J228" i="2" s="1"/>
  <c r="G228" i="2"/>
  <c r="H228" i="2" s="1"/>
  <c r="F228" i="2"/>
  <c r="AF228" i="2" s="1"/>
  <c r="D228" i="2"/>
  <c r="C228" i="2"/>
  <c r="AE227" i="2"/>
  <c r="AF227" i="2" s="1"/>
  <c r="AC227" i="2"/>
  <c r="AD227" i="2" s="1"/>
  <c r="AA227" i="2"/>
  <c r="AB227" i="2" s="1"/>
  <c r="Y227" i="2"/>
  <c r="Z227" i="2" s="1"/>
  <c r="W227" i="2"/>
  <c r="X227" i="2" s="1"/>
  <c r="U227" i="2"/>
  <c r="V227" i="2" s="1"/>
  <c r="S227" i="2"/>
  <c r="T227" i="2" s="1"/>
  <c r="Q227" i="2"/>
  <c r="R227" i="2" s="1"/>
  <c r="O227" i="2"/>
  <c r="P227" i="2" s="1"/>
  <c r="M227" i="2"/>
  <c r="N227" i="2" s="1"/>
  <c r="K227" i="2"/>
  <c r="L227" i="2" s="1"/>
  <c r="I227" i="2"/>
  <c r="J227" i="2" s="1"/>
  <c r="G227" i="2"/>
  <c r="H227" i="2" s="1"/>
  <c r="F227" i="2"/>
  <c r="D227" i="2"/>
  <c r="C227" i="2"/>
  <c r="AE226" i="2"/>
  <c r="AC226" i="2"/>
  <c r="AA226" i="2"/>
  <c r="Y226" i="2"/>
  <c r="W226" i="2"/>
  <c r="U226" i="2"/>
  <c r="S226" i="2"/>
  <c r="Q226" i="2"/>
  <c r="O226" i="2"/>
  <c r="M226" i="2"/>
  <c r="K226" i="2"/>
  <c r="I226" i="2"/>
  <c r="G226" i="2"/>
  <c r="F226" i="2"/>
  <c r="AF226" i="2" s="1"/>
  <c r="D226" i="2"/>
  <c r="C226" i="2"/>
  <c r="AE225" i="2"/>
  <c r="AF225" i="2" s="1"/>
  <c r="AC225" i="2"/>
  <c r="AD225" i="2" s="1"/>
  <c r="AA225" i="2"/>
  <c r="AB225" i="2" s="1"/>
  <c r="Y225" i="2"/>
  <c r="Z225" i="2" s="1"/>
  <c r="W225" i="2"/>
  <c r="X225" i="2" s="1"/>
  <c r="U225" i="2"/>
  <c r="V225" i="2" s="1"/>
  <c r="S225" i="2"/>
  <c r="T225" i="2" s="1"/>
  <c r="Q225" i="2"/>
  <c r="R225" i="2" s="1"/>
  <c r="O225" i="2"/>
  <c r="P225" i="2" s="1"/>
  <c r="M225" i="2"/>
  <c r="N225" i="2" s="1"/>
  <c r="K225" i="2"/>
  <c r="L225" i="2" s="1"/>
  <c r="I225" i="2"/>
  <c r="J225" i="2" s="1"/>
  <c r="G225" i="2"/>
  <c r="H225" i="2" s="1"/>
  <c r="F225" i="2"/>
  <c r="D225" i="2"/>
  <c r="C225" i="2"/>
  <c r="AE224" i="2"/>
  <c r="AC224" i="2"/>
  <c r="AA224" i="2"/>
  <c r="Y224" i="2"/>
  <c r="W224" i="2"/>
  <c r="U224" i="2"/>
  <c r="S224" i="2"/>
  <c r="Q224" i="2"/>
  <c r="O224" i="2"/>
  <c r="M224" i="2"/>
  <c r="K224" i="2"/>
  <c r="I224" i="2"/>
  <c r="G224" i="2"/>
  <c r="F224" i="2"/>
  <c r="AF224" i="2" s="1"/>
  <c r="D224" i="2"/>
  <c r="C224" i="2"/>
  <c r="AE223" i="2"/>
  <c r="AF223" i="2" s="1"/>
  <c r="AC223" i="2"/>
  <c r="AD223" i="2" s="1"/>
  <c r="AA223" i="2"/>
  <c r="AB223" i="2" s="1"/>
  <c r="Y223" i="2"/>
  <c r="Z223" i="2" s="1"/>
  <c r="W223" i="2"/>
  <c r="X223" i="2" s="1"/>
  <c r="U223" i="2"/>
  <c r="V223" i="2" s="1"/>
  <c r="S223" i="2"/>
  <c r="T223" i="2" s="1"/>
  <c r="Q223" i="2"/>
  <c r="R223" i="2" s="1"/>
  <c r="O223" i="2"/>
  <c r="P223" i="2" s="1"/>
  <c r="M223" i="2"/>
  <c r="N223" i="2" s="1"/>
  <c r="K223" i="2"/>
  <c r="L223" i="2" s="1"/>
  <c r="I223" i="2"/>
  <c r="J223" i="2" s="1"/>
  <c r="G223" i="2"/>
  <c r="H223" i="2" s="1"/>
  <c r="F223" i="2"/>
  <c r="D223" i="2"/>
  <c r="C223" i="2"/>
  <c r="AE222" i="2"/>
  <c r="AC222" i="2"/>
  <c r="AA222" i="2"/>
  <c r="Y222" i="2"/>
  <c r="W222" i="2"/>
  <c r="U222" i="2"/>
  <c r="S222" i="2"/>
  <c r="Q222" i="2"/>
  <c r="O222" i="2"/>
  <c r="M222" i="2"/>
  <c r="K222" i="2"/>
  <c r="I222" i="2"/>
  <c r="G222" i="2"/>
  <c r="F222" i="2"/>
  <c r="AF222" i="2" s="1"/>
  <c r="D222" i="2"/>
  <c r="C222" i="2"/>
  <c r="AE221" i="2"/>
  <c r="AF221" i="2" s="1"/>
  <c r="AC221" i="2"/>
  <c r="AD221" i="2" s="1"/>
  <c r="AA221" i="2"/>
  <c r="AB221" i="2" s="1"/>
  <c r="Y221" i="2"/>
  <c r="Z221" i="2" s="1"/>
  <c r="W221" i="2"/>
  <c r="X221" i="2" s="1"/>
  <c r="U221" i="2"/>
  <c r="V221" i="2" s="1"/>
  <c r="S221" i="2"/>
  <c r="T221" i="2" s="1"/>
  <c r="Q221" i="2"/>
  <c r="R221" i="2" s="1"/>
  <c r="O221" i="2"/>
  <c r="P221" i="2" s="1"/>
  <c r="M221" i="2"/>
  <c r="N221" i="2" s="1"/>
  <c r="K221" i="2"/>
  <c r="L221" i="2" s="1"/>
  <c r="I221" i="2"/>
  <c r="J221" i="2" s="1"/>
  <c r="G221" i="2"/>
  <c r="H221" i="2" s="1"/>
  <c r="F221" i="2"/>
  <c r="D221" i="2"/>
  <c r="C221" i="2"/>
  <c r="AE220" i="2"/>
  <c r="AC220" i="2"/>
  <c r="AA220" i="2"/>
  <c r="Y220" i="2"/>
  <c r="W220" i="2"/>
  <c r="U220" i="2"/>
  <c r="S220" i="2"/>
  <c r="Q220" i="2"/>
  <c r="O220" i="2"/>
  <c r="M220" i="2"/>
  <c r="K220" i="2"/>
  <c r="I220" i="2"/>
  <c r="G220" i="2"/>
  <c r="F220" i="2"/>
  <c r="AF220" i="2" s="1"/>
  <c r="D220" i="2"/>
  <c r="C220" i="2"/>
  <c r="AE219" i="2"/>
  <c r="AF219" i="2" s="1"/>
  <c r="AC219" i="2"/>
  <c r="AD219" i="2" s="1"/>
  <c r="AA219" i="2"/>
  <c r="AB219" i="2" s="1"/>
  <c r="Y219" i="2"/>
  <c r="Z219" i="2" s="1"/>
  <c r="W219" i="2"/>
  <c r="X219" i="2" s="1"/>
  <c r="U219" i="2"/>
  <c r="V219" i="2" s="1"/>
  <c r="S219" i="2"/>
  <c r="T219" i="2" s="1"/>
  <c r="Q219" i="2"/>
  <c r="R219" i="2" s="1"/>
  <c r="O219" i="2"/>
  <c r="P219" i="2" s="1"/>
  <c r="M219" i="2"/>
  <c r="N219" i="2" s="1"/>
  <c r="K219" i="2"/>
  <c r="L219" i="2" s="1"/>
  <c r="I219" i="2"/>
  <c r="J219" i="2" s="1"/>
  <c r="G219" i="2"/>
  <c r="H219" i="2" s="1"/>
  <c r="F219" i="2"/>
  <c r="D219" i="2"/>
  <c r="C219" i="2"/>
  <c r="AE218" i="2"/>
  <c r="AC218" i="2"/>
  <c r="AA218" i="2"/>
  <c r="Y218" i="2"/>
  <c r="W218" i="2"/>
  <c r="U218" i="2"/>
  <c r="S218" i="2"/>
  <c r="Q218" i="2"/>
  <c r="O218" i="2"/>
  <c r="M218" i="2"/>
  <c r="K218" i="2"/>
  <c r="I218" i="2"/>
  <c r="G218" i="2"/>
  <c r="F218" i="2"/>
  <c r="AF218" i="2" s="1"/>
  <c r="D218" i="2"/>
  <c r="C218" i="2"/>
  <c r="AE217" i="2"/>
  <c r="AF217" i="2" s="1"/>
  <c r="AC217" i="2"/>
  <c r="AD217" i="2" s="1"/>
  <c r="AA217" i="2"/>
  <c r="AB217" i="2" s="1"/>
  <c r="Y217" i="2"/>
  <c r="Z217" i="2" s="1"/>
  <c r="W217" i="2"/>
  <c r="X217" i="2" s="1"/>
  <c r="U217" i="2"/>
  <c r="V217" i="2" s="1"/>
  <c r="S217" i="2"/>
  <c r="T217" i="2" s="1"/>
  <c r="Q217" i="2"/>
  <c r="R217" i="2" s="1"/>
  <c r="O217" i="2"/>
  <c r="P217" i="2" s="1"/>
  <c r="M217" i="2"/>
  <c r="N217" i="2" s="1"/>
  <c r="K217" i="2"/>
  <c r="L217" i="2" s="1"/>
  <c r="I217" i="2"/>
  <c r="J217" i="2" s="1"/>
  <c r="G217" i="2"/>
  <c r="H217" i="2" s="1"/>
  <c r="F217" i="2"/>
  <c r="D217" i="2"/>
  <c r="C217" i="2"/>
  <c r="AE216" i="2"/>
  <c r="AC216" i="2"/>
  <c r="AA216" i="2"/>
  <c r="Y216" i="2"/>
  <c r="W216" i="2"/>
  <c r="U216" i="2"/>
  <c r="S216" i="2"/>
  <c r="Q216" i="2"/>
  <c r="O216" i="2"/>
  <c r="M216" i="2"/>
  <c r="K216" i="2"/>
  <c r="I216" i="2"/>
  <c r="G216" i="2"/>
  <c r="F216" i="2"/>
  <c r="AF216" i="2" s="1"/>
  <c r="D216" i="2"/>
  <c r="C216" i="2"/>
  <c r="AE215" i="2"/>
  <c r="AF215" i="2" s="1"/>
  <c r="AC215" i="2"/>
  <c r="AD215" i="2" s="1"/>
  <c r="AA215" i="2"/>
  <c r="AB215" i="2" s="1"/>
  <c r="Y215" i="2"/>
  <c r="Z215" i="2" s="1"/>
  <c r="W215" i="2"/>
  <c r="X215" i="2" s="1"/>
  <c r="U215" i="2"/>
  <c r="V215" i="2" s="1"/>
  <c r="S215" i="2"/>
  <c r="T215" i="2" s="1"/>
  <c r="Q215" i="2"/>
  <c r="R215" i="2" s="1"/>
  <c r="O215" i="2"/>
  <c r="P215" i="2" s="1"/>
  <c r="M215" i="2"/>
  <c r="N215" i="2" s="1"/>
  <c r="K215" i="2"/>
  <c r="L215" i="2" s="1"/>
  <c r="I215" i="2"/>
  <c r="J215" i="2" s="1"/>
  <c r="G215" i="2"/>
  <c r="H215" i="2" s="1"/>
  <c r="F215" i="2"/>
  <c r="D215" i="2"/>
  <c r="C215" i="2"/>
  <c r="AE214" i="2"/>
  <c r="AC214" i="2"/>
  <c r="AA214" i="2"/>
  <c r="Y214" i="2"/>
  <c r="W214" i="2"/>
  <c r="U214" i="2"/>
  <c r="S214" i="2"/>
  <c r="Q214" i="2"/>
  <c r="O214" i="2"/>
  <c r="M214" i="2"/>
  <c r="K214" i="2"/>
  <c r="I214" i="2"/>
  <c r="G214" i="2"/>
  <c r="F214" i="2"/>
  <c r="AF214" i="2" s="1"/>
  <c r="D214" i="2"/>
  <c r="C214" i="2"/>
  <c r="AE213" i="2"/>
  <c r="AF213" i="2" s="1"/>
  <c r="AC213" i="2"/>
  <c r="AD213" i="2" s="1"/>
  <c r="AA213" i="2"/>
  <c r="AB213" i="2" s="1"/>
  <c r="Y213" i="2"/>
  <c r="Z213" i="2" s="1"/>
  <c r="W213" i="2"/>
  <c r="X213" i="2" s="1"/>
  <c r="U213" i="2"/>
  <c r="V213" i="2" s="1"/>
  <c r="S213" i="2"/>
  <c r="T213" i="2" s="1"/>
  <c r="Q213" i="2"/>
  <c r="R213" i="2" s="1"/>
  <c r="O213" i="2"/>
  <c r="P213" i="2" s="1"/>
  <c r="M213" i="2"/>
  <c r="N213" i="2" s="1"/>
  <c r="K213" i="2"/>
  <c r="L213" i="2" s="1"/>
  <c r="I213" i="2"/>
  <c r="J213" i="2" s="1"/>
  <c r="G213" i="2"/>
  <c r="H213" i="2" s="1"/>
  <c r="F213" i="2"/>
  <c r="D213" i="2"/>
  <c r="C213" i="2"/>
  <c r="AE212" i="2"/>
  <c r="AC212" i="2"/>
  <c r="AA212" i="2"/>
  <c r="Y212" i="2"/>
  <c r="W212" i="2"/>
  <c r="U212" i="2"/>
  <c r="S212" i="2"/>
  <c r="Q212" i="2"/>
  <c r="O212" i="2"/>
  <c r="M212" i="2"/>
  <c r="K212" i="2"/>
  <c r="I212" i="2"/>
  <c r="G212" i="2"/>
  <c r="F212" i="2"/>
  <c r="AF212" i="2" s="1"/>
  <c r="D212" i="2"/>
  <c r="C212" i="2"/>
  <c r="AE211" i="2"/>
  <c r="AF211" i="2" s="1"/>
  <c r="AC211" i="2"/>
  <c r="AD211" i="2" s="1"/>
  <c r="AA211" i="2"/>
  <c r="AB211" i="2" s="1"/>
  <c r="Y211" i="2"/>
  <c r="Z211" i="2" s="1"/>
  <c r="W211" i="2"/>
  <c r="X211" i="2" s="1"/>
  <c r="U211" i="2"/>
  <c r="V211" i="2" s="1"/>
  <c r="S211" i="2"/>
  <c r="T211" i="2" s="1"/>
  <c r="Q211" i="2"/>
  <c r="R211" i="2" s="1"/>
  <c r="O211" i="2"/>
  <c r="P211" i="2" s="1"/>
  <c r="M211" i="2"/>
  <c r="N211" i="2" s="1"/>
  <c r="K211" i="2"/>
  <c r="L211" i="2" s="1"/>
  <c r="I211" i="2"/>
  <c r="J211" i="2" s="1"/>
  <c r="G211" i="2"/>
  <c r="H211" i="2" s="1"/>
  <c r="F211" i="2"/>
  <c r="D211" i="2"/>
  <c r="C211" i="2"/>
  <c r="AE210" i="2"/>
  <c r="AC210" i="2"/>
  <c r="AA210" i="2"/>
  <c r="Y210" i="2"/>
  <c r="W210" i="2"/>
  <c r="U210" i="2"/>
  <c r="S210" i="2"/>
  <c r="Q210" i="2"/>
  <c r="O210" i="2"/>
  <c r="M210" i="2"/>
  <c r="K210" i="2"/>
  <c r="I210" i="2"/>
  <c r="G210" i="2"/>
  <c r="F210" i="2"/>
  <c r="AF210" i="2" s="1"/>
  <c r="D210" i="2"/>
  <c r="C210" i="2"/>
  <c r="AE209" i="2"/>
  <c r="AF209" i="2" s="1"/>
  <c r="AC209" i="2"/>
  <c r="AD209" i="2" s="1"/>
  <c r="AA209" i="2"/>
  <c r="AB209" i="2" s="1"/>
  <c r="Y209" i="2"/>
  <c r="Z209" i="2" s="1"/>
  <c r="W209" i="2"/>
  <c r="X209" i="2" s="1"/>
  <c r="U209" i="2"/>
  <c r="V209" i="2" s="1"/>
  <c r="S209" i="2"/>
  <c r="T209" i="2" s="1"/>
  <c r="Q209" i="2"/>
  <c r="R209" i="2" s="1"/>
  <c r="O209" i="2"/>
  <c r="P209" i="2" s="1"/>
  <c r="M209" i="2"/>
  <c r="N209" i="2" s="1"/>
  <c r="K209" i="2"/>
  <c r="L209" i="2" s="1"/>
  <c r="I209" i="2"/>
  <c r="J209" i="2" s="1"/>
  <c r="G209" i="2"/>
  <c r="H209" i="2" s="1"/>
  <c r="F209" i="2"/>
  <c r="D209" i="2"/>
  <c r="C209" i="2"/>
  <c r="AE208" i="2"/>
  <c r="AC208" i="2"/>
  <c r="AA208" i="2"/>
  <c r="Y208" i="2"/>
  <c r="W208" i="2"/>
  <c r="U208" i="2"/>
  <c r="S208" i="2"/>
  <c r="Q208" i="2"/>
  <c r="O208" i="2"/>
  <c r="M208" i="2"/>
  <c r="K208" i="2"/>
  <c r="I208" i="2"/>
  <c r="G208" i="2"/>
  <c r="H208" i="2" s="1"/>
  <c r="F208" i="2"/>
  <c r="AF208" i="2" s="1"/>
  <c r="D208" i="2"/>
  <c r="C208" i="2"/>
  <c r="AE207" i="2"/>
  <c r="AF207" i="2" s="1"/>
  <c r="AC207" i="2"/>
  <c r="AD207" i="2" s="1"/>
  <c r="AA207" i="2"/>
  <c r="AB207" i="2" s="1"/>
  <c r="Y207" i="2"/>
  <c r="Z207" i="2" s="1"/>
  <c r="W207" i="2"/>
  <c r="X207" i="2" s="1"/>
  <c r="U207" i="2"/>
  <c r="V207" i="2" s="1"/>
  <c r="S207" i="2"/>
  <c r="T207" i="2" s="1"/>
  <c r="Q207" i="2"/>
  <c r="R207" i="2" s="1"/>
  <c r="O207" i="2"/>
  <c r="P207" i="2" s="1"/>
  <c r="M207" i="2"/>
  <c r="N207" i="2" s="1"/>
  <c r="K207" i="2"/>
  <c r="L207" i="2" s="1"/>
  <c r="I207" i="2"/>
  <c r="J207" i="2" s="1"/>
  <c r="G207" i="2"/>
  <c r="H207" i="2" s="1"/>
  <c r="F207" i="2"/>
  <c r="D207" i="2"/>
  <c r="C207" i="2"/>
  <c r="AE206" i="2"/>
  <c r="AC206" i="2"/>
  <c r="AA206" i="2"/>
  <c r="Y206" i="2"/>
  <c r="W206" i="2"/>
  <c r="U206" i="2"/>
  <c r="S206" i="2"/>
  <c r="Q206" i="2"/>
  <c r="O206" i="2"/>
  <c r="M206" i="2"/>
  <c r="K206" i="2"/>
  <c r="I206" i="2"/>
  <c r="G206" i="2"/>
  <c r="F206" i="2"/>
  <c r="AF206" i="2" s="1"/>
  <c r="D206" i="2"/>
  <c r="C206" i="2"/>
  <c r="AE205" i="2"/>
  <c r="AF205" i="2" s="1"/>
  <c r="AC205" i="2"/>
  <c r="AD205" i="2" s="1"/>
  <c r="AA205" i="2"/>
  <c r="AB205" i="2" s="1"/>
  <c r="Y205" i="2"/>
  <c r="Z205" i="2" s="1"/>
  <c r="W205" i="2"/>
  <c r="X205" i="2" s="1"/>
  <c r="U205" i="2"/>
  <c r="V205" i="2" s="1"/>
  <c r="S205" i="2"/>
  <c r="T205" i="2" s="1"/>
  <c r="Q205" i="2"/>
  <c r="R205" i="2" s="1"/>
  <c r="O205" i="2"/>
  <c r="P205" i="2" s="1"/>
  <c r="M205" i="2"/>
  <c r="N205" i="2" s="1"/>
  <c r="K205" i="2"/>
  <c r="L205" i="2" s="1"/>
  <c r="I205" i="2"/>
  <c r="J205" i="2" s="1"/>
  <c r="G205" i="2"/>
  <c r="H205" i="2" s="1"/>
  <c r="F205" i="2"/>
  <c r="D205" i="2"/>
  <c r="C205" i="2"/>
  <c r="AE204" i="2"/>
  <c r="AC204" i="2"/>
  <c r="AA204" i="2"/>
  <c r="Y204" i="2"/>
  <c r="W204" i="2"/>
  <c r="U204" i="2"/>
  <c r="S204" i="2"/>
  <c r="Q204" i="2"/>
  <c r="O204" i="2"/>
  <c r="M204" i="2"/>
  <c r="K204" i="2"/>
  <c r="I204" i="2"/>
  <c r="G204" i="2"/>
  <c r="F204" i="2"/>
  <c r="AF204" i="2" s="1"/>
  <c r="D204" i="2"/>
  <c r="C204" i="2"/>
  <c r="AE203" i="2"/>
  <c r="AC203" i="2"/>
  <c r="AD203" i="2" s="1"/>
  <c r="AA203" i="2"/>
  <c r="Y203" i="2"/>
  <c r="Z203" i="2" s="1"/>
  <c r="W203" i="2"/>
  <c r="U203" i="2"/>
  <c r="V203" i="2" s="1"/>
  <c r="S203" i="2"/>
  <c r="Q203" i="2"/>
  <c r="R203" i="2" s="1"/>
  <c r="O203" i="2"/>
  <c r="P203" i="2" s="1"/>
  <c r="M203" i="2"/>
  <c r="N203" i="2" s="1"/>
  <c r="K203" i="2"/>
  <c r="L203" i="2" s="1"/>
  <c r="I203" i="2"/>
  <c r="J203" i="2" s="1"/>
  <c r="G203" i="2"/>
  <c r="H203" i="2" s="1"/>
  <c r="F203" i="2"/>
  <c r="D203" i="2"/>
  <c r="C203" i="2"/>
  <c r="AE202" i="2"/>
  <c r="AC202" i="2"/>
  <c r="AA202" i="2"/>
  <c r="Y202" i="2"/>
  <c r="W202" i="2"/>
  <c r="U202" i="2"/>
  <c r="S202" i="2"/>
  <c r="Q202" i="2"/>
  <c r="O202" i="2"/>
  <c r="M202" i="2"/>
  <c r="K202" i="2"/>
  <c r="I202" i="2"/>
  <c r="G202" i="2"/>
  <c r="F202" i="2"/>
  <c r="AF202" i="2" s="1"/>
  <c r="D202" i="2"/>
  <c r="C202" i="2"/>
  <c r="AE201" i="2"/>
  <c r="AF201" i="2" s="1"/>
  <c r="AC201" i="2"/>
  <c r="AD201" i="2" s="1"/>
  <c r="AA201" i="2"/>
  <c r="AB201" i="2" s="1"/>
  <c r="Y201" i="2"/>
  <c r="Z201" i="2" s="1"/>
  <c r="W201" i="2"/>
  <c r="X201" i="2" s="1"/>
  <c r="U201" i="2"/>
  <c r="V201" i="2" s="1"/>
  <c r="S201" i="2"/>
  <c r="T201" i="2" s="1"/>
  <c r="Q201" i="2"/>
  <c r="R201" i="2" s="1"/>
  <c r="O201" i="2"/>
  <c r="P201" i="2" s="1"/>
  <c r="M201" i="2"/>
  <c r="N201" i="2" s="1"/>
  <c r="K201" i="2"/>
  <c r="L201" i="2" s="1"/>
  <c r="I201" i="2"/>
  <c r="J201" i="2" s="1"/>
  <c r="G201" i="2"/>
  <c r="H201" i="2" s="1"/>
  <c r="F201" i="2"/>
  <c r="D201" i="2"/>
  <c r="C201" i="2"/>
  <c r="AE200" i="2"/>
  <c r="AC200" i="2"/>
  <c r="AA200" i="2"/>
  <c r="Y200" i="2"/>
  <c r="W200" i="2"/>
  <c r="U200" i="2"/>
  <c r="S200" i="2"/>
  <c r="Q200" i="2"/>
  <c r="O200" i="2"/>
  <c r="M200" i="2"/>
  <c r="K200" i="2"/>
  <c r="I200" i="2"/>
  <c r="G200" i="2"/>
  <c r="F200" i="2"/>
  <c r="AF200" i="2" s="1"/>
  <c r="D200" i="2"/>
  <c r="C200" i="2"/>
  <c r="AE199" i="2"/>
  <c r="AF199" i="2" s="1"/>
  <c r="AC199" i="2"/>
  <c r="AD199" i="2" s="1"/>
  <c r="AA199" i="2"/>
  <c r="AB199" i="2" s="1"/>
  <c r="Y199" i="2"/>
  <c r="Z199" i="2" s="1"/>
  <c r="W199" i="2"/>
  <c r="X199" i="2" s="1"/>
  <c r="U199" i="2"/>
  <c r="V199" i="2" s="1"/>
  <c r="S199" i="2"/>
  <c r="T199" i="2" s="1"/>
  <c r="Q199" i="2"/>
  <c r="R199" i="2" s="1"/>
  <c r="O199" i="2"/>
  <c r="P199" i="2" s="1"/>
  <c r="M199" i="2"/>
  <c r="N199" i="2" s="1"/>
  <c r="K199" i="2"/>
  <c r="L199" i="2" s="1"/>
  <c r="I199" i="2"/>
  <c r="J199" i="2" s="1"/>
  <c r="G199" i="2"/>
  <c r="H199" i="2" s="1"/>
  <c r="F199" i="2"/>
  <c r="D199" i="2"/>
  <c r="C199" i="2"/>
  <c r="AE198" i="2"/>
  <c r="AC198" i="2"/>
  <c r="AA198" i="2"/>
  <c r="Y198" i="2"/>
  <c r="W198" i="2"/>
  <c r="U198" i="2"/>
  <c r="S198" i="2"/>
  <c r="Q198" i="2"/>
  <c r="O198" i="2"/>
  <c r="M198" i="2"/>
  <c r="K198" i="2"/>
  <c r="I198" i="2"/>
  <c r="G198" i="2"/>
  <c r="F198" i="2"/>
  <c r="AF198" i="2" s="1"/>
  <c r="D198" i="2"/>
  <c r="C198" i="2"/>
  <c r="AE197" i="2"/>
  <c r="AF197" i="2" s="1"/>
  <c r="AC197" i="2"/>
  <c r="AD197" i="2" s="1"/>
  <c r="AA197" i="2"/>
  <c r="AB197" i="2" s="1"/>
  <c r="Y197" i="2"/>
  <c r="Z197" i="2" s="1"/>
  <c r="W197" i="2"/>
  <c r="X197" i="2" s="1"/>
  <c r="U197" i="2"/>
  <c r="V197" i="2" s="1"/>
  <c r="S197" i="2"/>
  <c r="T197" i="2" s="1"/>
  <c r="Q197" i="2"/>
  <c r="R197" i="2" s="1"/>
  <c r="O197" i="2"/>
  <c r="P197" i="2" s="1"/>
  <c r="M197" i="2"/>
  <c r="N197" i="2" s="1"/>
  <c r="K197" i="2"/>
  <c r="L197" i="2" s="1"/>
  <c r="I197" i="2"/>
  <c r="J197" i="2" s="1"/>
  <c r="G197" i="2"/>
  <c r="H197" i="2" s="1"/>
  <c r="F197" i="2"/>
  <c r="D197" i="2"/>
  <c r="C197" i="2"/>
  <c r="AE196" i="2"/>
  <c r="AC196" i="2"/>
  <c r="AA196" i="2"/>
  <c r="Y196" i="2"/>
  <c r="W196" i="2"/>
  <c r="U196" i="2"/>
  <c r="S196" i="2"/>
  <c r="Q196" i="2"/>
  <c r="O196" i="2"/>
  <c r="M196" i="2"/>
  <c r="K196" i="2"/>
  <c r="I196" i="2"/>
  <c r="G196" i="2"/>
  <c r="F196" i="2"/>
  <c r="AF196" i="2" s="1"/>
  <c r="D196" i="2"/>
  <c r="C196" i="2"/>
  <c r="AE195" i="2"/>
  <c r="AF195" i="2" s="1"/>
  <c r="AC195" i="2"/>
  <c r="AD195" i="2" s="1"/>
  <c r="AA195" i="2"/>
  <c r="AB195" i="2" s="1"/>
  <c r="Y195" i="2"/>
  <c r="Z195" i="2" s="1"/>
  <c r="W195" i="2"/>
  <c r="X195" i="2" s="1"/>
  <c r="U195" i="2"/>
  <c r="V195" i="2" s="1"/>
  <c r="S195" i="2"/>
  <c r="T195" i="2" s="1"/>
  <c r="Q195" i="2"/>
  <c r="R195" i="2" s="1"/>
  <c r="O195" i="2"/>
  <c r="P195" i="2" s="1"/>
  <c r="M195" i="2"/>
  <c r="N195" i="2" s="1"/>
  <c r="K195" i="2"/>
  <c r="L195" i="2" s="1"/>
  <c r="I195" i="2"/>
  <c r="J195" i="2" s="1"/>
  <c r="G195" i="2"/>
  <c r="H195" i="2" s="1"/>
  <c r="F195" i="2"/>
  <c r="D195" i="2"/>
  <c r="C195" i="2"/>
  <c r="AE194" i="2"/>
  <c r="AC194" i="2"/>
  <c r="AA194" i="2"/>
  <c r="Y194" i="2"/>
  <c r="W194" i="2"/>
  <c r="U194" i="2"/>
  <c r="S194" i="2"/>
  <c r="Q194" i="2"/>
  <c r="O194" i="2"/>
  <c r="M194" i="2"/>
  <c r="K194" i="2"/>
  <c r="I194" i="2"/>
  <c r="G194" i="2"/>
  <c r="F194" i="2"/>
  <c r="AF194" i="2" s="1"/>
  <c r="D194" i="2"/>
  <c r="C194" i="2"/>
  <c r="AE193" i="2"/>
  <c r="AF193" i="2" s="1"/>
  <c r="AC193" i="2"/>
  <c r="AD193" i="2" s="1"/>
  <c r="AA193" i="2"/>
  <c r="AB193" i="2" s="1"/>
  <c r="Y193" i="2"/>
  <c r="Z193" i="2" s="1"/>
  <c r="W193" i="2"/>
  <c r="X193" i="2" s="1"/>
  <c r="U193" i="2"/>
  <c r="V193" i="2" s="1"/>
  <c r="S193" i="2"/>
  <c r="T193" i="2" s="1"/>
  <c r="Q193" i="2"/>
  <c r="R193" i="2" s="1"/>
  <c r="O193" i="2"/>
  <c r="P193" i="2" s="1"/>
  <c r="M193" i="2"/>
  <c r="N193" i="2" s="1"/>
  <c r="K193" i="2"/>
  <c r="L193" i="2" s="1"/>
  <c r="I193" i="2"/>
  <c r="J193" i="2" s="1"/>
  <c r="G193" i="2"/>
  <c r="H193" i="2" s="1"/>
  <c r="F193" i="2"/>
  <c r="D193" i="2"/>
  <c r="C193" i="2"/>
  <c r="AE192" i="2"/>
  <c r="AC192" i="2"/>
  <c r="AA192" i="2"/>
  <c r="Y192" i="2"/>
  <c r="W192" i="2"/>
  <c r="U192" i="2"/>
  <c r="S192" i="2"/>
  <c r="Q192" i="2"/>
  <c r="O192" i="2"/>
  <c r="M192" i="2"/>
  <c r="K192" i="2"/>
  <c r="I192" i="2"/>
  <c r="G192" i="2"/>
  <c r="F192" i="2"/>
  <c r="AF192" i="2" s="1"/>
  <c r="D192" i="2"/>
  <c r="C192" i="2"/>
  <c r="AE191" i="2"/>
  <c r="AF191" i="2" s="1"/>
  <c r="AC191" i="2"/>
  <c r="AD191" i="2" s="1"/>
  <c r="AA191" i="2"/>
  <c r="AB191" i="2" s="1"/>
  <c r="Y191" i="2"/>
  <c r="Z191" i="2" s="1"/>
  <c r="W191" i="2"/>
  <c r="X191" i="2" s="1"/>
  <c r="U191" i="2"/>
  <c r="V191" i="2" s="1"/>
  <c r="S191" i="2"/>
  <c r="T191" i="2" s="1"/>
  <c r="Q191" i="2"/>
  <c r="R191" i="2" s="1"/>
  <c r="O191" i="2"/>
  <c r="P191" i="2" s="1"/>
  <c r="M191" i="2"/>
  <c r="N191" i="2" s="1"/>
  <c r="K191" i="2"/>
  <c r="L191" i="2" s="1"/>
  <c r="I191" i="2"/>
  <c r="J191" i="2" s="1"/>
  <c r="G191" i="2"/>
  <c r="H191" i="2" s="1"/>
  <c r="F191" i="2"/>
  <c r="D191" i="2"/>
  <c r="C191" i="2"/>
  <c r="AE190" i="2"/>
  <c r="AC190" i="2"/>
  <c r="AA190" i="2"/>
  <c r="Y190" i="2"/>
  <c r="W190" i="2"/>
  <c r="U190" i="2"/>
  <c r="S190" i="2"/>
  <c r="Q190" i="2"/>
  <c r="O190" i="2"/>
  <c r="M190" i="2"/>
  <c r="K190" i="2"/>
  <c r="I190" i="2"/>
  <c r="G190" i="2"/>
  <c r="F190" i="2"/>
  <c r="AF190" i="2" s="1"/>
  <c r="D190" i="2"/>
  <c r="C190" i="2"/>
  <c r="AE189" i="2"/>
  <c r="AF189" i="2" s="1"/>
  <c r="AC189" i="2"/>
  <c r="AD189" i="2" s="1"/>
  <c r="AA189" i="2"/>
  <c r="AB189" i="2" s="1"/>
  <c r="Y189" i="2"/>
  <c r="Z189" i="2" s="1"/>
  <c r="W189" i="2"/>
  <c r="X189" i="2" s="1"/>
  <c r="U189" i="2"/>
  <c r="V189" i="2" s="1"/>
  <c r="S189" i="2"/>
  <c r="T189" i="2" s="1"/>
  <c r="Q189" i="2"/>
  <c r="R189" i="2" s="1"/>
  <c r="O189" i="2"/>
  <c r="P189" i="2" s="1"/>
  <c r="M189" i="2"/>
  <c r="N189" i="2" s="1"/>
  <c r="K189" i="2"/>
  <c r="L189" i="2" s="1"/>
  <c r="I189" i="2"/>
  <c r="J189" i="2" s="1"/>
  <c r="G189" i="2"/>
  <c r="H189" i="2" s="1"/>
  <c r="F189" i="2"/>
  <c r="D189" i="2"/>
  <c r="C189" i="2"/>
  <c r="AE188" i="2"/>
  <c r="AC188" i="2"/>
  <c r="AA188" i="2"/>
  <c r="Y188" i="2"/>
  <c r="W188" i="2"/>
  <c r="U188" i="2"/>
  <c r="S188" i="2"/>
  <c r="Q188" i="2"/>
  <c r="O188" i="2"/>
  <c r="M188" i="2"/>
  <c r="K188" i="2"/>
  <c r="I188" i="2"/>
  <c r="G188" i="2"/>
  <c r="F188" i="2"/>
  <c r="AF188" i="2" s="1"/>
  <c r="D188" i="2"/>
  <c r="C188" i="2"/>
  <c r="AE187" i="2"/>
  <c r="AF187" i="2" s="1"/>
  <c r="AC187" i="2"/>
  <c r="AD187" i="2" s="1"/>
  <c r="AA187" i="2"/>
  <c r="AB187" i="2" s="1"/>
  <c r="Y187" i="2"/>
  <c r="Z187" i="2" s="1"/>
  <c r="W187" i="2"/>
  <c r="X187" i="2" s="1"/>
  <c r="U187" i="2"/>
  <c r="V187" i="2" s="1"/>
  <c r="S187" i="2"/>
  <c r="T187" i="2" s="1"/>
  <c r="Q187" i="2"/>
  <c r="R187" i="2" s="1"/>
  <c r="O187" i="2"/>
  <c r="P187" i="2" s="1"/>
  <c r="M187" i="2"/>
  <c r="N187" i="2" s="1"/>
  <c r="K187" i="2"/>
  <c r="L187" i="2" s="1"/>
  <c r="I187" i="2"/>
  <c r="J187" i="2" s="1"/>
  <c r="G187" i="2"/>
  <c r="H187" i="2" s="1"/>
  <c r="F187" i="2"/>
  <c r="D187" i="2"/>
  <c r="C187" i="2"/>
  <c r="AE186" i="2"/>
  <c r="AC186" i="2"/>
  <c r="AA186" i="2"/>
  <c r="Y186" i="2"/>
  <c r="W186" i="2"/>
  <c r="U186" i="2"/>
  <c r="S186" i="2"/>
  <c r="Q186" i="2"/>
  <c r="O186" i="2"/>
  <c r="M186" i="2"/>
  <c r="K186" i="2"/>
  <c r="I186" i="2"/>
  <c r="G186" i="2"/>
  <c r="F186" i="2"/>
  <c r="AF186" i="2" s="1"/>
  <c r="D186" i="2"/>
  <c r="C186" i="2"/>
  <c r="AE185" i="2"/>
  <c r="AF185" i="2" s="1"/>
  <c r="AC185" i="2"/>
  <c r="AD185" i="2" s="1"/>
  <c r="AA185" i="2"/>
  <c r="AB185" i="2" s="1"/>
  <c r="Y185" i="2"/>
  <c r="Z185" i="2" s="1"/>
  <c r="W185" i="2"/>
  <c r="X185" i="2" s="1"/>
  <c r="U185" i="2"/>
  <c r="V185" i="2" s="1"/>
  <c r="S185" i="2"/>
  <c r="T185" i="2" s="1"/>
  <c r="Q185" i="2"/>
  <c r="R185" i="2" s="1"/>
  <c r="O185" i="2"/>
  <c r="P185" i="2" s="1"/>
  <c r="M185" i="2"/>
  <c r="N185" i="2" s="1"/>
  <c r="K185" i="2"/>
  <c r="L185" i="2" s="1"/>
  <c r="I185" i="2"/>
  <c r="J185" i="2" s="1"/>
  <c r="G185" i="2"/>
  <c r="H185" i="2" s="1"/>
  <c r="F185" i="2"/>
  <c r="D185" i="2"/>
  <c r="C185" i="2"/>
  <c r="AE184" i="2"/>
  <c r="AC184" i="2"/>
  <c r="AA184" i="2"/>
  <c r="Y184" i="2"/>
  <c r="W184" i="2"/>
  <c r="U184" i="2"/>
  <c r="S184" i="2"/>
  <c r="Q184" i="2"/>
  <c r="O184" i="2"/>
  <c r="M184" i="2"/>
  <c r="K184" i="2"/>
  <c r="I184" i="2"/>
  <c r="G184" i="2"/>
  <c r="F184" i="2"/>
  <c r="AF184" i="2" s="1"/>
  <c r="D184" i="2"/>
  <c r="C184" i="2"/>
  <c r="AE183" i="2"/>
  <c r="AF183" i="2" s="1"/>
  <c r="AC183" i="2"/>
  <c r="AD183" i="2" s="1"/>
  <c r="AA183" i="2"/>
  <c r="AB183" i="2" s="1"/>
  <c r="Y183" i="2"/>
  <c r="Z183" i="2" s="1"/>
  <c r="W183" i="2"/>
  <c r="X183" i="2" s="1"/>
  <c r="U183" i="2"/>
  <c r="V183" i="2" s="1"/>
  <c r="S183" i="2"/>
  <c r="T183" i="2" s="1"/>
  <c r="Q183" i="2"/>
  <c r="R183" i="2" s="1"/>
  <c r="O183" i="2"/>
  <c r="P183" i="2" s="1"/>
  <c r="M183" i="2"/>
  <c r="N183" i="2" s="1"/>
  <c r="K183" i="2"/>
  <c r="L183" i="2" s="1"/>
  <c r="I183" i="2"/>
  <c r="J183" i="2" s="1"/>
  <c r="G183" i="2"/>
  <c r="H183" i="2" s="1"/>
  <c r="F183" i="2"/>
  <c r="D183" i="2"/>
  <c r="C183" i="2"/>
  <c r="AE182" i="2"/>
  <c r="AC182" i="2"/>
  <c r="AA182" i="2"/>
  <c r="Y182" i="2"/>
  <c r="W182" i="2"/>
  <c r="U182" i="2"/>
  <c r="S182" i="2"/>
  <c r="Q182" i="2"/>
  <c r="O182" i="2"/>
  <c r="M182" i="2"/>
  <c r="K182" i="2"/>
  <c r="I182" i="2"/>
  <c r="G182" i="2"/>
  <c r="F182" i="2"/>
  <c r="AF182" i="2" s="1"/>
  <c r="D182" i="2"/>
  <c r="C182" i="2"/>
  <c r="AE181" i="2"/>
  <c r="AF181" i="2" s="1"/>
  <c r="AC181" i="2"/>
  <c r="AD181" i="2" s="1"/>
  <c r="AA181" i="2"/>
  <c r="AB181" i="2" s="1"/>
  <c r="Y181" i="2"/>
  <c r="Z181" i="2" s="1"/>
  <c r="W181" i="2"/>
  <c r="X181" i="2" s="1"/>
  <c r="U181" i="2"/>
  <c r="V181" i="2" s="1"/>
  <c r="S181" i="2"/>
  <c r="T181" i="2" s="1"/>
  <c r="Q181" i="2"/>
  <c r="R181" i="2" s="1"/>
  <c r="O181" i="2"/>
  <c r="P181" i="2" s="1"/>
  <c r="M181" i="2"/>
  <c r="N181" i="2" s="1"/>
  <c r="K181" i="2"/>
  <c r="L181" i="2" s="1"/>
  <c r="I181" i="2"/>
  <c r="J181" i="2" s="1"/>
  <c r="G181" i="2"/>
  <c r="H181" i="2" s="1"/>
  <c r="F181" i="2"/>
  <c r="D181" i="2"/>
  <c r="C181" i="2"/>
  <c r="AE180" i="2"/>
  <c r="AC180" i="2"/>
  <c r="AA180" i="2"/>
  <c r="Y180" i="2"/>
  <c r="W180" i="2"/>
  <c r="U180" i="2"/>
  <c r="S180" i="2"/>
  <c r="Q180" i="2"/>
  <c r="O180" i="2"/>
  <c r="M180" i="2"/>
  <c r="K180" i="2"/>
  <c r="I180" i="2"/>
  <c r="G180" i="2"/>
  <c r="F180" i="2"/>
  <c r="AF180" i="2" s="1"/>
  <c r="D180" i="2"/>
  <c r="C180" i="2"/>
  <c r="AE179" i="2"/>
  <c r="AF179" i="2" s="1"/>
  <c r="AC179" i="2"/>
  <c r="AD179" i="2" s="1"/>
  <c r="AA179" i="2"/>
  <c r="AB179" i="2" s="1"/>
  <c r="Y179" i="2"/>
  <c r="Z179" i="2" s="1"/>
  <c r="W179" i="2"/>
  <c r="X179" i="2" s="1"/>
  <c r="U179" i="2"/>
  <c r="V179" i="2" s="1"/>
  <c r="S179" i="2"/>
  <c r="T179" i="2" s="1"/>
  <c r="Q179" i="2"/>
  <c r="R179" i="2" s="1"/>
  <c r="O179" i="2"/>
  <c r="P179" i="2" s="1"/>
  <c r="M179" i="2"/>
  <c r="N179" i="2" s="1"/>
  <c r="K179" i="2"/>
  <c r="L179" i="2" s="1"/>
  <c r="I179" i="2"/>
  <c r="J179" i="2" s="1"/>
  <c r="G179" i="2"/>
  <c r="H179" i="2" s="1"/>
  <c r="F179" i="2"/>
  <c r="D179" i="2"/>
  <c r="C179" i="2"/>
  <c r="AE178" i="2"/>
  <c r="AC178" i="2"/>
  <c r="AA178" i="2"/>
  <c r="Y178" i="2"/>
  <c r="W178" i="2"/>
  <c r="U178" i="2"/>
  <c r="S178" i="2"/>
  <c r="Q178" i="2"/>
  <c r="O178" i="2"/>
  <c r="M178" i="2"/>
  <c r="K178" i="2"/>
  <c r="I178" i="2"/>
  <c r="G178" i="2"/>
  <c r="F178" i="2"/>
  <c r="AF178" i="2" s="1"/>
  <c r="D178" i="2"/>
  <c r="C178" i="2"/>
  <c r="AE177" i="2"/>
  <c r="AF177" i="2" s="1"/>
  <c r="AC177" i="2"/>
  <c r="AD177" i="2" s="1"/>
  <c r="AA177" i="2"/>
  <c r="AB177" i="2" s="1"/>
  <c r="Y177" i="2"/>
  <c r="Z177" i="2" s="1"/>
  <c r="W177" i="2"/>
  <c r="X177" i="2" s="1"/>
  <c r="U177" i="2"/>
  <c r="V177" i="2" s="1"/>
  <c r="S177" i="2"/>
  <c r="T177" i="2" s="1"/>
  <c r="Q177" i="2"/>
  <c r="R177" i="2" s="1"/>
  <c r="O177" i="2"/>
  <c r="P177" i="2" s="1"/>
  <c r="M177" i="2"/>
  <c r="N177" i="2" s="1"/>
  <c r="K177" i="2"/>
  <c r="L177" i="2" s="1"/>
  <c r="I177" i="2"/>
  <c r="J177" i="2" s="1"/>
  <c r="G177" i="2"/>
  <c r="H177" i="2" s="1"/>
  <c r="F177" i="2"/>
  <c r="D177" i="2"/>
  <c r="C177" i="2"/>
  <c r="AE176" i="2"/>
  <c r="AC176" i="2"/>
  <c r="AA176" i="2"/>
  <c r="Y176" i="2"/>
  <c r="W176" i="2"/>
  <c r="U176" i="2"/>
  <c r="S176" i="2"/>
  <c r="Q176" i="2"/>
  <c r="O176" i="2"/>
  <c r="M176" i="2"/>
  <c r="K176" i="2"/>
  <c r="I176" i="2"/>
  <c r="G176" i="2"/>
  <c r="F176" i="2"/>
  <c r="AF176" i="2" s="1"/>
  <c r="D176" i="2"/>
  <c r="C176" i="2"/>
  <c r="AE175" i="2"/>
  <c r="AF175" i="2" s="1"/>
  <c r="AC175" i="2"/>
  <c r="AD175" i="2" s="1"/>
  <c r="AA175" i="2"/>
  <c r="AB175" i="2" s="1"/>
  <c r="Y175" i="2"/>
  <c r="Z175" i="2" s="1"/>
  <c r="W175" i="2"/>
  <c r="X175" i="2" s="1"/>
  <c r="U175" i="2"/>
  <c r="V175" i="2" s="1"/>
  <c r="S175" i="2"/>
  <c r="T175" i="2" s="1"/>
  <c r="Q175" i="2"/>
  <c r="R175" i="2" s="1"/>
  <c r="O175" i="2"/>
  <c r="P175" i="2" s="1"/>
  <c r="M175" i="2"/>
  <c r="N175" i="2" s="1"/>
  <c r="K175" i="2"/>
  <c r="L175" i="2" s="1"/>
  <c r="I175" i="2"/>
  <c r="J175" i="2" s="1"/>
  <c r="G175" i="2"/>
  <c r="H175" i="2" s="1"/>
  <c r="F175" i="2"/>
  <c r="D175" i="2"/>
  <c r="C175" i="2"/>
  <c r="AE174" i="2"/>
  <c r="AC174" i="2"/>
  <c r="AA174" i="2"/>
  <c r="Y174" i="2"/>
  <c r="W174" i="2"/>
  <c r="U174" i="2"/>
  <c r="S174" i="2"/>
  <c r="Q174" i="2"/>
  <c r="O174" i="2"/>
  <c r="M174" i="2"/>
  <c r="K174" i="2"/>
  <c r="I174" i="2"/>
  <c r="G174" i="2"/>
  <c r="F174" i="2"/>
  <c r="AF174" i="2" s="1"/>
  <c r="D174" i="2"/>
  <c r="C174" i="2"/>
  <c r="AE173" i="2"/>
  <c r="AF173" i="2" s="1"/>
  <c r="AC173" i="2"/>
  <c r="AD173" i="2" s="1"/>
  <c r="AA173" i="2"/>
  <c r="AB173" i="2" s="1"/>
  <c r="Y173" i="2"/>
  <c r="Z173" i="2" s="1"/>
  <c r="W173" i="2"/>
  <c r="X173" i="2" s="1"/>
  <c r="U173" i="2"/>
  <c r="V173" i="2" s="1"/>
  <c r="S173" i="2"/>
  <c r="T173" i="2" s="1"/>
  <c r="Q173" i="2"/>
  <c r="R173" i="2" s="1"/>
  <c r="O173" i="2"/>
  <c r="P173" i="2" s="1"/>
  <c r="M173" i="2"/>
  <c r="N173" i="2" s="1"/>
  <c r="K173" i="2"/>
  <c r="L173" i="2" s="1"/>
  <c r="I173" i="2"/>
  <c r="J173" i="2" s="1"/>
  <c r="G173" i="2"/>
  <c r="H173" i="2" s="1"/>
  <c r="F173" i="2"/>
  <c r="D173" i="2"/>
  <c r="C173" i="2"/>
  <c r="AE172" i="2"/>
  <c r="AC172" i="2"/>
  <c r="AA172" i="2"/>
  <c r="Y172" i="2"/>
  <c r="W172" i="2"/>
  <c r="U172" i="2"/>
  <c r="S172" i="2"/>
  <c r="Q172" i="2"/>
  <c r="O172" i="2"/>
  <c r="M172" i="2"/>
  <c r="K172" i="2"/>
  <c r="I172" i="2"/>
  <c r="G172" i="2"/>
  <c r="F172" i="2"/>
  <c r="AF172" i="2" s="1"/>
  <c r="D172" i="2"/>
  <c r="C172" i="2"/>
  <c r="AE171" i="2"/>
  <c r="AF171" i="2" s="1"/>
  <c r="AC171" i="2"/>
  <c r="AD171" i="2" s="1"/>
  <c r="AA171" i="2"/>
  <c r="AB171" i="2" s="1"/>
  <c r="Y171" i="2"/>
  <c r="Z171" i="2" s="1"/>
  <c r="W171" i="2"/>
  <c r="X171" i="2" s="1"/>
  <c r="U171" i="2"/>
  <c r="V171" i="2" s="1"/>
  <c r="S171" i="2"/>
  <c r="T171" i="2" s="1"/>
  <c r="Q171" i="2"/>
  <c r="R171" i="2" s="1"/>
  <c r="O171" i="2"/>
  <c r="P171" i="2" s="1"/>
  <c r="M171" i="2"/>
  <c r="N171" i="2" s="1"/>
  <c r="K171" i="2"/>
  <c r="L171" i="2" s="1"/>
  <c r="I171" i="2"/>
  <c r="J171" i="2" s="1"/>
  <c r="G171" i="2"/>
  <c r="H171" i="2" s="1"/>
  <c r="F171" i="2"/>
  <c r="D171" i="2"/>
  <c r="C171" i="2"/>
  <c r="AE170" i="2"/>
  <c r="AC170" i="2"/>
  <c r="AA170" i="2"/>
  <c r="Y170" i="2"/>
  <c r="W170" i="2"/>
  <c r="U170" i="2"/>
  <c r="S170" i="2"/>
  <c r="Q170" i="2"/>
  <c r="O170" i="2"/>
  <c r="M170" i="2"/>
  <c r="K170" i="2"/>
  <c r="I170" i="2"/>
  <c r="G170" i="2"/>
  <c r="F170" i="2"/>
  <c r="AF170" i="2" s="1"/>
  <c r="D170" i="2"/>
  <c r="C170" i="2"/>
  <c r="AE169" i="2"/>
  <c r="AF169" i="2" s="1"/>
  <c r="AC169" i="2"/>
  <c r="AD169" i="2" s="1"/>
  <c r="AA169" i="2"/>
  <c r="AB169" i="2" s="1"/>
  <c r="Y169" i="2"/>
  <c r="Z169" i="2" s="1"/>
  <c r="W169" i="2"/>
  <c r="X169" i="2" s="1"/>
  <c r="U169" i="2"/>
  <c r="V169" i="2" s="1"/>
  <c r="S169" i="2"/>
  <c r="T169" i="2" s="1"/>
  <c r="Q169" i="2"/>
  <c r="R169" i="2" s="1"/>
  <c r="O169" i="2"/>
  <c r="P169" i="2" s="1"/>
  <c r="M169" i="2"/>
  <c r="N169" i="2" s="1"/>
  <c r="K169" i="2"/>
  <c r="L169" i="2" s="1"/>
  <c r="I169" i="2"/>
  <c r="J169" i="2" s="1"/>
  <c r="G169" i="2"/>
  <c r="H169" i="2" s="1"/>
  <c r="F169" i="2"/>
  <c r="D169" i="2"/>
  <c r="C169" i="2"/>
  <c r="AE168" i="2"/>
  <c r="AC168" i="2"/>
  <c r="AA168" i="2"/>
  <c r="Y168" i="2"/>
  <c r="W168" i="2"/>
  <c r="U168" i="2"/>
  <c r="S168" i="2"/>
  <c r="Q168" i="2"/>
  <c r="O168" i="2"/>
  <c r="M168" i="2"/>
  <c r="K168" i="2"/>
  <c r="I168" i="2"/>
  <c r="G168" i="2"/>
  <c r="F168" i="2"/>
  <c r="AF168" i="2" s="1"/>
  <c r="D168" i="2"/>
  <c r="C168" i="2"/>
  <c r="AE167" i="2"/>
  <c r="AF167" i="2" s="1"/>
  <c r="AC167" i="2"/>
  <c r="AD167" i="2" s="1"/>
  <c r="AA167" i="2"/>
  <c r="AB167" i="2" s="1"/>
  <c r="Y167" i="2"/>
  <c r="Z167" i="2" s="1"/>
  <c r="W167" i="2"/>
  <c r="X167" i="2" s="1"/>
  <c r="U167" i="2"/>
  <c r="V167" i="2" s="1"/>
  <c r="S167" i="2"/>
  <c r="T167" i="2" s="1"/>
  <c r="Q167" i="2"/>
  <c r="R167" i="2" s="1"/>
  <c r="O167" i="2"/>
  <c r="P167" i="2" s="1"/>
  <c r="M167" i="2"/>
  <c r="N167" i="2" s="1"/>
  <c r="K167" i="2"/>
  <c r="L167" i="2" s="1"/>
  <c r="I167" i="2"/>
  <c r="J167" i="2" s="1"/>
  <c r="G167" i="2"/>
  <c r="H167" i="2" s="1"/>
  <c r="F167" i="2"/>
  <c r="D167" i="2"/>
  <c r="C167" i="2"/>
  <c r="AE166" i="2"/>
  <c r="AC166" i="2"/>
  <c r="AA166" i="2"/>
  <c r="Y166" i="2"/>
  <c r="W166" i="2"/>
  <c r="U166" i="2"/>
  <c r="S166" i="2"/>
  <c r="Q166" i="2"/>
  <c r="O166" i="2"/>
  <c r="M166" i="2"/>
  <c r="K166" i="2"/>
  <c r="I166" i="2"/>
  <c r="G166" i="2"/>
  <c r="F166" i="2"/>
  <c r="AF166" i="2" s="1"/>
  <c r="D166" i="2"/>
  <c r="C166" i="2"/>
  <c r="AE165" i="2"/>
  <c r="AF165" i="2" s="1"/>
  <c r="AC165" i="2"/>
  <c r="AD165" i="2" s="1"/>
  <c r="AA165" i="2"/>
  <c r="AB165" i="2" s="1"/>
  <c r="Y165" i="2"/>
  <c r="Z165" i="2" s="1"/>
  <c r="W165" i="2"/>
  <c r="X165" i="2" s="1"/>
  <c r="U165" i="2"/>
  <c r="V165" i="2" s="1"/>
  <c r="S165" i="2"/>
  <c r="T165" i="2" s="1"/>
  <c r="Q165" i="2"/>
  <c r="R165" i="2" s="1"/>
  <c r="O165" i="2"/>
  <c r="P165" i="2" s="1"/>
  <c r="M165" i="2"/>
  <c r="N165" i="2" s="1"/>
  <c r="K165" i="2"/>
  <c r="L165" i="2" s="1"/>
  <c r="I165" i="2"/>
  <c r="J165" i="2" s="1"/>
  <c r="G165" i="2"/>
  <c r="H165" i="2" s="1"/>
  <c r="F165" i="2"/>
  <c r="D165" i="2"/>
  <c r="C165" i="2"/>
  <c r="AE164" i="2"/>
  <c r="AC164" i="2"/>
  <c r="AA164" i="2"/>
  <c r="Y164" i="2"/>
  <c r="W164" i="2"/>
  <c r="U164" i="2"/>
  <c r="S164" i="2"/>
  <c r="Q164" i="2"/>
  <c r="O164" i="2"/>
  <c r="M164" i="2"/>
  <c r="K164" i="2"/>
  <c r="I164" i="2"/>
  <c r="G164" i="2"/>
  <c r="F164" i="2"/>
  <c r="AF164" i="2" s="1"/>
  <c r="D164" i="2"/>
  <c r="C164" i="2"/>
  <c r="AE163" i="2"/>
  <c r="AF163" i="2" s="1"/>
  <c r="AC163" i="2"/>
  <c r="AD163" i="2" s="1"/>
  <c r="AA163" i="2"/>
  <c r="AB163" i="2" s="1"/>
  <c r="Y163" i="2"/>
  <c r="Z163" i="2" s="1"/>
  <c r="W163" i="2"/>
  <c r="X163" i="2" s="1"/>
  <c r="U163" i="2"/>
  <c r="V163" i="2" s="1"/>
  <c r="S163" i="2"/>
  <c r="T163" i="2" s="1"/>
  <c r="Q163" i="2"/>
  <c r="R163" i="2" s="1"/>
  <c r="O163" i="2"/>
  <c r="P163" i="2" s="1"/>
  <c r="M163" i="2"/>
  <c r="N163" i="2" s="1"/>
  <c r="K163" i="2"/>
  <c r="L163" i="2" s="1"/>
  <c r="I163" i="2"/>
  <c r="J163" i="2" s="1"/>
  <c r="G163" i="2"/>
  <c r="H163" i="2" s="1"/>
  <c r="F163" i="2"/>
  <c r="D163" i="2"/>
  <c r="C163" i="2"/>
  <c r="AE162" i="2"/>
  <c r="AC162" i="2"/>
  <c r="AA162" i="2"/>
  <c r="Y162" i="2"/>
  <c r="W162" i="2"/>
  <c r="U162" i="2"/>
  <c r="S162" i="2"/>
  <c r="Q162" i="2"/>
  <c r="O162" i="2"/>
  <c r="M162" i="2"/>
  <c r="K162" i="2"/>
  <c r="I162" i="2"/>
  <c r="G162" i="2"/>
  <c r="F162" i="2"/>
  <c r="AF162" i="2" s="1"/>
  <c r="D162" i="2"/>
  <c r="C162" i="2"/>
  <c r="AE161" i="2"/>
  <c r="AF161" i="2" s="1"/>
  <c r="AC161" i="2"/>
  <c r="AD161" i="2" s="1"/>
  <c r="AA161" i="2"/>
  <c r="AB161" i="2" s="1"/>
  <c r="Y161" i="2"/>
  <c r="Z161" i="2" s="1"/>
  <c r="W161" i="2"/>
  <c r="X161" i="2" s="1"/>
  <c r="U161" i="2"/>
  <c r="V161" i="2" s="1"/>
  <c r="S161" i="2"/>
  <c r="T161" i="2" s="1"/>
  <c r="Q161" i="2"/>
  <c r="R161" i="2" s="1"/>
  <c r="O161" i="2"/>
  <c r="P161" i="2" s="1"/>
  <c r="M161" i="2"/>
  <c r="N161" i="2" s="1"/>
  <c r="K161" i="2"/>
  <c r="L161" i="2" s="1"/>
  <c r="I161" i="2"/>
  <c r="J161" i="2" s="1"/>
  <c r="G161" i="2"/>
  <c r="H161" i="2" s="1"/>
  <c r="F161" i="2"/>
  <c r="D161" i="2"/>
  <c r="C161" i="2"/>
  <c r="AE160" i="2"/>
  <c r="AC160" i="2"/>
  <c r="AA160" i="2"/>
  <c r="Y160" i="2"/>
  <c r="W160" i="2"/>
  <c r="U160" i="2"/>
  <c r="S160" i="2"/>
  <c r="Q160" i="2"/>
  <c r="O160" i="2"/>
  <c r="M160" i="2"/>
  <c r="K160" i="2"/>
  <c r="I160" i="2"/>
  <c r="G160" i="2"/>
  <c r="F160" i="2"/>
  <c r="AF160" i="2" s="1"/>
  <c r="D160" i="2"/>
  <c r="C160" i="2"/>
  <c r="AE159" i="2"/>
  <c r="AF159" i="2" s="1"/>
  <c r="AC159" i="2"/>
  <c r="AD159" i="2" s="1"/>
  <c r="AA159" i="2"/>
  <c r="AB159" i="2" s="1"/>
  <c r="Y159" i="2"/>
  <c r="Z159" i="2" s="1"/>
  <c r="W159" i="2"/>
  <c r="X159" i="2" s="1"/>
  <c r="U159" i="2"/>
  <c r="V159" i="2" s="1"/>
  <c r="S159" i="2"/>
  <c r="T159" i="2" s="1"/>
  <c r="Q159" i="2"/>
  <c r="R159" i="2" s="1"/>
  <c r="O159" i="2"/>
  <c r="P159" i="2" s="1"/>
  <c r="M159" i="2"/>
  <c r="N159" i="2" s="1"/>
  <c r="K159" i="2"/>
  <c r="L159" i="2" s="1"/>
  <c r="I159" i="2"/>
  <c r="J159" i="2" s="1"/>
  <c r="G159" i="2"/>
  <c r="H159" i="2" s="1"/>
  <c r="F159" i="2"/>
  <c r="D159" i="2"/>
  <c r="C159" i="2"/>
  <c r="AE158" i="2"/>
  <c r="AC158" i="2"/>
  <c r="AA158" i="2"/>
  <c r="Y158" i="2"/>
  <c r="W158" i="2"/>
  <c r="U158" i="2"/>
  <c r="S158" i="2"/>
  <c r="Q158" i="2"/>
  <c r="O158" i="2"/>
  <c r="M158" i="2"/>
  <c r="K158" i="2"/>
  <c r="I158" i="2"/>
  <c r="G158" i="2"/>
  <c r="F158" i="2"/>
  <c r="AF158" i="2" s="1"/>
  <c r="D158" i="2"/>
  <c r="C158" i="2"/>
  <c r="AE157" i="2"/>
  <c r="AF157" i="2" s="1"/>
  <c r="AC157" i="2"/>
  <c r="AD157" i="2" s="1"/>
  <c r="AA157" i="2"/>
  <c r="AB157" i="2" s="1"/>
  <c r="Y157" i="2"/>
  <c r="Z157" i="2" s="1"/>
  <c r="W157" i="2"/>
  <c r="X157" i="2" s="1"/>
  <c r="U157" i="2"/>
  <c r="V157" i="2" s="1"/>
  <c r="S157" i="2"/>
  <c r="T157" i="2" s="1"/>
  <c r="Q157" i="2"/>
  <c r="R157" i="2" s="1"/>
  <c r="O157" i="2"/>
  <c r="P157" i="2" s="1"/>
  <c r="M157" i="2"/>
  <c r="N157" i="2" s="1"/>
  <c r="K157" i="2"/>
  <c r="L157" i="2" s="1"/>
  <c r="I157" i="2"/>
  <c r="J157" i="2" s="1"/>
  <c r="G157" i="2"/>
  <c r="H157" i="2" s="1"/>
  <c r="F157" i="2"/>
  <c r="D157" i="2"/>
  <c r="C157" i="2"/>
  <c r="AE156" i="2"/>
  <c r="AC156" i="2"/>
  <c r="AA156" i="2"/>
  <c r="Y156" i="2"/>
  <c r="W156" i="2"/>
  <c r="U156" i="2"/>
  <c r="S156" i="2"/>
  <c r="Q156" i="2"/>
  <c r="O156" i="2"/>
  <c r="M156" i="2"/>
  <c r="K156" i="2"/>
  <c r="I156" i="2"/>
  <c r="G156" i="2"/>
  <c r="F156" i="2"/>
  <c r="AF156" i="2" s="1"/>
  <c r="D156" i="2"/>
  <c r="C156" i="2"/>
  <c r="AE155" i="2"/>
  <c r="AF155" i="2" s="1"/>
  <c r="AC155" i="2"/>
  <c r="AD155" i="2" s="1"/>
  <c r="AA155" i="2"/>
  <c r="AB155" i="2" s="1"/>
  <c r="Y155" i="2"/>
  <c r="Z155" i="2" s="1"/>
  <c r="W155" i="2"/>
  <c r="X155" i="2" s="1"/>
  <c r="U155" i="2"/>
  <c r="V155" i="2" s="1"/>
  <c r="S155" i="2"/>
  <c r="T155" i="2" s="1"/>
  <c r="Q155" i="2"/>
  <c r="R155" i="2" s="1"/>
  <c r="O155" i="2"/>
  <c r="P155" i="2" s="1"/>
  <c r="M155" i="2"/>
  <c r="N155" i="2" s="1"/>
  <c r="K155" i="2"/>
  <c r="L155" i="2" s="1"/>
  <c r="I155" i="2"/>
  <c r="J155" i="2" s="1"/>
  <c r="G155" i="2"/>
  <c r="H155" i="2" s="1"/>
  <c r="F155" i="2"/>
  <c r="D155" i="2"/>
  <c r="C155" i="2"/>
  <c r="AE154" i="2"/>
  <c r="AC154" i="2"/>
  <c r="AA154" i="2"/>
  <c r="Y154" i="2"/>
  <c r="W154" i="2"/>
  <c r="U154" i="2"/>
  <c r="S154" i="2"/>
  <c r="Q154" i="2"/>
  <c r="O154" i="2"/>
  <c r="M154" i="2"/>
  <c r="K154" i="2"/>
  <c r="I154" i="2"/>
  <c r="G154" i="2"/>
  <c r="F154" i="2"/>
  <c r="AF154" i="2" s="1"/>
  <c r="D154" i="2"/>
  <c r="C154" i="2"/>
  <c r="AE153" i="2"/>
  <c r="AF153" i="2" s="1"/>
  <c r="AC153" i="2"/>
  <c r="AD153" i="2" s="1"/>
  <c r="AA153" i="2"/>
  <c r="AB153" i="2" s="1"/>
  <c r="Y153" i="2"/>
  <c r="Z153" i="2" s="1"/>
  <c r="W153" i="2"/>
  <c r="X153" i="2" s="1"/>
  <c r="U153" i="2"/>
  <c r="V153" i="2" s="1"/>
  <c r="S153" i="2"/>
  <c r="T153" i="2" s="1"/>
  <c r="Q153" i="2"/>
  <c r="R153" i="2" s="1"/>
  <c r="O153" i="2"/>
  <c r="P153" i="2" s="1"/>
  <c r="M153" i="2"/>
  <c r="N153" i="2" s="1"/>
  <c r="K153" i="2"/>
  <c r="L153" i="2" s="1"/>
  <c r="I153" i="2"/>
  <c r="J153" i="2" s="1"/>
  <c r="G153" i="2"/>
  <c r="H153" i="2" s="1"/>
  <c r="F153" i="2"/>
  <c r="D153" i="2"/>
  <c r="C153" i="2"/>
  <c r="AE152" i="2"/>
  <c r="AC152" i="2"/>
  <c r="AA152" i="2"/>
  <c r="Y152" i="2"/>
  <c r="W152" i="2"/>
  <c r="U152" i="2"/>
  <c r="S152" i="2"/>
  <c r="Q152" i="2"/>
  <c r="O152" i="2"/>
  <c r="M152" i="2"/>
  <c r="K152" i="2"/>
  <c r="I152" i="2"/>
  <c r="G152" i="2"/>
  <c r="F152" i="2"/>
  <c r="AF152" i="2" s="1"/>
  <c r="D152" i="2"/>
  <c r="C152" i="2"/>
  <c r="AE151" i="2"/>
  <c r="AF151" i="2" s="1"/>
  <c r="AC151" i="2"/>
  <c r="AD151" i="2" s="1"/>
  <c r="AA151" i="2"/>
  <c r="AB151" i="2" s="1"/>
  <c r="Y151" i="2"/>
  <c r="Z151" i="2" s="1"/>
  <c r="W151" i="2"/>
  <c r="X151" i="2" s="1"/>
  <c r="U151" i="2"/>
  <c r="V151" i="2" s="1"/>
  <c r="S151" i="2"/>
  <c r="T151" i="2" s="1"/>
  <c r="Q151" i="2"/>
  <c r="R151" i="2" s="1"/>
  <c r="O151" i="2"/>
  <c r="P151" i="2" s="1"/>
  <c r="M151" i="2"/>
  <c r="N151" i="2" s="1"/>
  <c r="K151" i="2"/>
  <c r="L151" i="2" s="1"/>
  <c r="I151" i="2"/>
  <c r="J151" i="2" s="1"/>
  <c r="G151" i="2"/>
  <c r="H151" i="2" s="1"/>
  <c r="F151" i="2"/>
  <c r="D151" i="2"/>
  <c r="C151" i="2"/>
  <c r="AE150" i="2"/>
  <c r="AC150" i="2"/>
  <c r="AA150" i="2"/>
  <c r="Y150" i="2"/>
  <c r="W150" i="2"/>
  <c r="U150" i="2"/>
  <c r="S150" i="2"/>
  <c r="Q150" i="2"/>
  <c r="O150" i="2"/>
  <c r="M150" i="2"/>
  <c r="K150" i="2"/>
  <c r="I150" i="2"/>
  <c r="G150" i="2"/>
  <c r="F150" i="2"/>
  <c r="AF150" i="2" s="1"/>
  <c r="D150" i="2"/>
  <c r="C150" i="2"/>
  <c r="AE149" i="2"/>
  <c r="AF149" i="2" s="1"/>
  <c r="AC149" i="2"/>
  <c r="AD149" i="2" s="1"/>
  <c r="AA149" i="2"/>
  <c r="AB149" i="2" s="1"/>
  <c r="Y149" i="2"/>
  <c r="Z149" i="2" s="1"/>
  <c r="W149" i="2"/>
  <c r="X149" i="2" s="1"/>
  <c r="U149" i="2"/>
  <c r="V149" i="2" s="1"/>
  <c r="S149" i="2"/>
  <c r="T149" i="2" s="1"/>
  <c r="Q149" i="2"/>
  <c r="R149" i="2" s="1"/>
  <c r="O149" i="2"/>
  <c r="P149" i="2" s="1"/>
  <c r="M149" i="2"/>
  <c r="N149" i="2" s="1"/>
  <c r="K149" i="2"/>
  <c r="L149" i="2" s="1"/>
  <c r="I149" i="2"/>
  <c r="J149" i="2" s="1"/>
  <c r="G149" i="2"/>
  <c r="H149" i="2" s="1"/>
  <c r="F149" i="2"/>
  <c r="D149" i="2"/>
  <c r="C149" i="2"/>
  <c r="AE148" i="2"/>
  <c r="AC148" i="2"/>
  <c r="AA148" i="2"/>
  <c r="Y148" i="2"/>
  <c r="W148" i="2"/>
  <c r="U148" i="2"/>
  <c r="S148" i="2"/>
  <c r="Q148" i="2"/>
  <c r="O148" i="2"/>
  <c r="M148" i="2"/>
  <c r="K148" i="2"/>
  <c r="I148" i="2"/>
  <c r="G148" i="2"/>
  <c r="F148" i="2"/>
  <c r="AF148" i="2" s="1"/>
  <c r="D148" i="2"/>
  <c r="C148" i="2"/>
  <c r="AE147" i="2"/>
  <c r="AF147" i="2" s="1"/>
  <c r="AC147" i="2"/>
  <c r="AD147" i="2" s="1"/>
  <c r="AA147" i="2"/>
  <c r="AB147" i="2" s="1"/>
  <c r="Y147" i="2"/>
  <c r="Z147" i="2" s="1"/>
  <c r="W147" i="2"/>
  <c r="X147" i="2" s="1"/>
  <c r="U147" i="2"/>
  <c r="V147" i="2" s="1"/>
  <c r="S147" i="2"/>
  <c r="T147" i="2" s="1"/>
  <c r="Q147" i="2"/>
  <c r="R147" i="2" s="1"/>
  <c r="O147" i="2"/>
  <c r="P147" i="2" s="1"/>
  <c r="M147" i="2"/>
  <c r="N147" i="2" s="1"/>
  <c r="K147" i="2"/>
  <c r="L147" i="2" s="1"/>
  <c r="I147" i="2"/>
  <c r="J147" i="2" s="1"/>
  <c r="G147" i="2"/>
  <c r="H147" i="2" s="1"/>
  <c r="F147" i="2"/>
  <c r="D147" i="2"/>
  <c r="C147" i="2"/>
  <c r="AE146" i="2"/>
  <c r="AC146" i="2"/>
  <c r="AA146" i="2"/>
  <c r="Y146" i="2"/>
  <c r="W146" i="2"/>
  <c r="U146" i="2"/>
  <c r="S146" i="2"/>
  <c r="Q146" i="2"/>
  <c r="O146" i="2"/>
  <c r="M146" i="2"/>
  <c r="K146" i="2"/>
  <c r="I146" i="2"/>
  <c r="G146" i="2"/>
  <c r="F146" i="2"/>
  <c r="AF146" i="2" s="1"/>
  <c r="D146" i="2"/>
  <c r="C146" i="2"/>
  <c r="AE145" i="2"/>
  <c r="AF145" i="2" s="1"/>
  <c r="AC145" i="2"/>
  <c r="AD145" i="2" s="1"/>
  <c r="AA145" i="2"/>
  <c r="AB145" i="2" s="1"/>
  <c r="Y145" i="2"/>
  <c r="Z145" i="2" s="1"/>
  <c r="W145" i="2"/>
  <c r="X145" i="2" s="1"/>
  <c r="U145" i="2"/>
  <c r="V145" i="2" s="1"/>
  <c r="S145" i="2"/>
  <c r="T145" i="2" s="1"/>
  <c r="Q145" i="2"/>
  <c r="R145" i="2" s="1"/>
  <c r="O145" i="2"/>
  <c r="P145" i="2" s="1"/>
  <c r="M145" i="2"/>
  <c r="N145" i="2" s="1"/>
  <c r="K145" i="2"/>
  <c r="L145" i="2" s="1"/>
  <c r="I145" i="2"/>
  <c r="J145" i="2" s="1"/>
  <c r="G145" i="2"/>
  <c r="H145" i="2" s="1"/>
  <c r="F145" i="2"/>
  <c r="D145" i="2"/>
  <c r="C145" i="2"/>
  <c r="AE144" i="2"/>
  <c r="AC144" i="2"/>
  <c r="AA144" i="2"/>
  <c r="Y144" i="2"/>
  <c r="W144" i="2"/>
  <c r="U144" i="2"/>
  <c r="S144" i="2"/>
  <c r="Q144" i="2"/>
  <c r="O144" i="2"/>
  <c r="M144" i="2"/>
  <c r="K144" i="2"/>
  <c r="I144" i="2"/>
  <c r="G144" i="2"/>
  <c r="F144" i="2"/>
  <c r="AF144" i="2" s="1"/>
  <c r="D144" i="2"/>
  <c r="C144" i="2"/>
  <c r="AE143" i="2"/>
  <c r="AF143" i="2" s="1"/>
  <c r="AC143" i="2"/>
  <c r="AD143" i="2" s="1"/>
  <c r="AA143" i="2"/>
  <c r="AB143" i="2" s="1"/>
  <c r="Y143" i="2"/>
  <c r="Z143" i="2" s="1"/>
  <c r="W143" i="2"/>
  <c r="X143" i="2" s="1"/>
  <c r="U143" i="2"/>
  <c r="V143" i="2" s="1"/>
  <c r="S143" i="2"/>
  <c r="T143" i="2" s="1"/>
  <c r="Q143" i="2"/>
  <c r="R143" i="2" s="1"/>
  <c r="O143" i="2"/>
  <c r="P143" i="2" s="1"/>
  <c r="M143" i="2"/>
  <c r="N143" i="2" s="1"/>
  <c r="K143" i="2"/>
  <c r="L143" i="2" s="1"/>
  <c r="I143" i="2"/>
  <c r="J143" i="2" s="1"/>
  <c r="G143" i="2"/>
  <c r="H143" i="2" s="1"/>
  <c r="F143" i="2"/>
  <c r="D143" i="2"/>
  <c r="C143" i="2"/>
  <c r="AE142" i="2"/>
  <c r="AC142" i="2"/>
  <c r="AA142" i="2"/>
  <c r="Y142" i="2"/>
  <c r="W142" i="2"/>
  <c r="U142" i="2"/>
  <c r="S142" i="2"/>
  <c r="Q142" i="2"/>
  <c r="O142" i="2"/>
  <c r="M142" i="2"/>
  <c r="K142" i="2"/>
  <c r="I142" i="2"/>
  <c r="G142" i="2"/>
  <c r="F142" i="2"/>
  <c r="AF142" i="2" s="1"/>
  <c r="D142" i="2"/>
  <c r="C142" i="2"/>
  <c r="AE141" i="2"/>
  <c r="AF141" i="2" s="1"/>
  <c r="AC141" i="2"/>
  <c r="AD141" i="2" s="1"/>
  <c r="AA141" i="2"/>
  <c r="AB141" i="2" s="1"/>
  <c r="Y141" i="2"/>
  <c r="Z141" i="2" s="1"/>
  <c r="W141" i="2"/>
  <c r="X141" i="2" s="1"/>
  <c r="U141" i="2"/>
  <c r="V141" i="2" s="1"/>
  <c r="S141" i="2"/>
  <c r="T141" i="2" s="1"/>
  <c r="Q141" i="2"/>
  <c r="R141" i="2" s="1"/>
  <c r="O141" i="2"/>
  <c r="P141" i="2" s="1"/>
  <c r="M141" i="2"/>
  <c r="N141" i="2" s="1"/>
  <c r="K141" i="2"/>
  <c r="L141" i="2" s="1"/>
  <c r="I141" i="2"/>
  <c r="J141" i="2" s="1"/>
  <c r="G141" i="2"/>
  <c r="H141" i="2" s="1"/>
  <c r="F141" i="2"/>
  <c r="D141" i="2"/>
  <c r="C141" i="2"/>
  <c r="AE140" i="2"/>
  <c r="AC140" i="2"/>
  <c r="AA140" i="2"/>
  <c r="Y140" i="2"/>
  <c r="W140" i="2"/>
  <c r="U140" i="2"/>
  <c r="S140" i="2"/>
  <c r="Q140" i="2"/>
  <c r="O140" i="2"/>
  <c r="M140" i="2"/>
  <c r="K140" i="2"/>
  <c r="I140" i="2"/>
  <c r="G140" i="2"/>
  <c r="F140" i="2"/>
  <c r="AF140" i="2" s="1"/>
  <c r="D140" i="2"/>
  <c r="C140" i="2"/>
  <c r="AE139" i="2"/>
  <c r="AF139" i="2" s="1"/>
  <c r="AC139" i="2"/>
  <c r="AD139" i="2" s="1"/>
  <c r="AA139" i="2"/>
  <c r="AB139" i="2" s="1"/>
  <c r="Y139" i="2"/>
  <c r="Z139" i="2" s="1"/>
  <c r="W139" i="2"/>
  <c r="X139" i="2" s="1"/>
  <c r="U139" i="2"/>
  <c r="V139" i="2" s="1"/>
  <c r="S139" i="2"/>
  <c r="T139" i="2" s="1"/>
  <c r="Q139" i="2"/>
  <c r="R139" i="2" s="1"/>
  <c r="O139" i="2"/>
  <c r="P139" i="2" s="1"/>
  <c r="M139" i="2"/>
  <c r="N139" i="2" s="1"/>
  <c r="K139" i="2"/>
  <c r="L139" i="2" s="1"/>
  <c r="I139" i="2"/>
  <c r="J139" i="2" s="1"/>
  <c r="G139" i="2"/>
  <c r="H139" i="2" s="1"/>
  <c r="F139" i="2"/>
  <c r="D139" i="2"/>
  <c r="C139" i="2"/>
  <c r="AE138" i="2"/>
  <c r="AC138" i="2"/>
  <c r="AA138" i="2"/>
  <c r="Y138" i="2"/>
  <c r="W138" i="2"/>
  <c r="U138" i="2"/>
  <c r="S138" i="2"/>
  <c r="Q138" i="2"/>
  <c r="O138" i="2"/>
  <c r="M138" i="2"/>
  <c r="K138" i="2"/>
  <c r="I138" i="2"/>
  <c r="G138" i="2"/>
  <c r="F138" i="2"/>
  <c r="AF138" i="2" s="1"/>
  <c r="D138" i="2"/>
  <c r="C138" i="2"/>
  <c r="AE137" i="2"/>
  <c r="AF137" i="2" s="1"/>
  <c r="AC137" i="2"/>
  <c r="AD137" i="2" s="1"/>
  <c r="AA137" i="2"/>
  <c r="AB137" i="2" s="1"/>
  <c r="Y137" i="2"/>
  <c r="Z137" i="2" s="1"/>
  <c r="W137" i="2"/>
  <c r="X137" i="2" s="1"/>
  <c r="U137" i="2"/>
  <c r="V137" i="2" s="1"/>
  <c r="S137" i="2"/>
  <c r="T137" i="2" s="1"/>
  <c r="Q137" i="2"/>
  <c r="R137" i="2" s="1"/>
  <c r="O137" i="2"/>
  <c r="P137" i="2" s="1"/>
  <c r="M137" i="2"/>
  <c r="N137" i="2" s="1"/>
  <c r="K137" i="2"/>
  <c r="L137" i="2" s="1"/>
  <c r="I137" i="2"/>
  <c r="J137" i="2" s="1"/>
  <c r="G137" i="2"/>
  <c r="H137" i="2" s="1"/>
  <c r="F137" i="2"/>
  <c r="D137" i="2"/>
  <c r="C137" i="2"/>
  <c r="AE136" i="2"/>
  <c r="AC136" i="2"/>
  <c r="AA136" i="2"/>
  <c r="Y136" i="2"/>
  <c r="W136" i="2"/>
  <c r="U136" i="2"/>
  <c r="S136" i="2"/>
  <c r="Q136" i="2"/>
  <c r="O136" i="2"/>
  <c r="M136" i="2"/>
  <c r="K136" i="2"/>
  <c r="I136" i="2"/>
  <c r="G136" i="2"/>
  <c r="F136" i="2"/>
  <c r="AF136" i="2" s="1"/>
  <c r="D136" i="2"/>
  <c r="C136" i="2"/>
  <c r="AE135" i="2"/>
  <c r="AF135" i="2" s="1"/>
  <c r="AC135" i="2"/>
  <c r="AD135" i="2" s="1"/>
  <c r="AA135" i="2"/>
  <c r="AB135" i="2" s="1"/>
  <c r="Y135" i="2"/>
  <c r="Z135" i="2" s="1"/>
  <c r="W135" i="2"/>
  <c r="X135" i="2" s="1"/>
  <c r="U135" i="2"/>
  <c r="V135" i="2" s="1"/>
  <c r="S135" i="2"/>
  <c r="T135" i="2" s="1"/>
  <c r="Q135" i="2"/>
  <c r="R135" i="2" s="1"/>
  <c r="O135" i="2"/>
  <c r="P135" i="2" s="1"/>
  <c r="M135" i="2"/>
  <c r="N135" i="2" s="1"/>
  <c r="K135" i="2"/>
  <c r="L135" i="2" s="1"/>
  <c r="I135" i="2"/>
  <c r="J135" i="2" s="1"/>
  <c r="G135" i="2"/>
  <c r="H135" i="2" s="1"/>
  <c r="F135" i="2"/>
  <c r="D135" i="2"/>
  <c r="C135" i="2"/>
  <c r="AE134" i="2"/>
  <c r="AC134" i="2"/>
  <c r="AA134" i="2"/>
  <c r="Y134" i="2"/>
  <c r="W134" i="2"/>
  <c r="U134" i="2"/>
  <c r="S134" i="2"/>
  <c r="Q134" i="2"/>
  <c r="O134" i="2"/>
  <c r="M134" i="2"/>
  <c r="K134" i="2"/>
  <c r="I134" i="2"/>
  <c r="G134" i="2"/>
  <c r="F134" i="2"/>
  <c r="AF134" i="2" s="1"/>
  <c r="D134" i="2"/>
  <c r="C134" i="2"/>
  <c r="AE133" i="2"/>
  <c r="AF133" i="2" s="1"/>
  <c r="AC133" i="2"/>
  <c r="AD133" i="2" s="1"/>
  <c r="AA133" i="2"/>
  <c r="AB133" i="2" s="1"/>
  <c r="Y133" i="2"/>
  <c r="Z133" i="2" s="1"/>
  <c r="W133" i="2"/>
  <c r="X133" i="2" s="1"/>
  <c r="U133" i="2"/>
  <c r="V133" i="2" s="1"/>
  <c r="S133" i="2"/>
  <c r="T133" i="2" s="1"/>
  <c r="Q133" i="2"/>
  <c r="R133" i="2" s="1"/>
  <c r="O133" i="2"/>
  <c r="P133" i="2" s="1"/>
  <c r="M133" i="2"/>
  <c r="N133" i="2" s="1"/>
  <c r="K133" i="2"/>
  <c r="L133" i="2" s="1"/>
  <c r="I133" i="2"/>
  <c r="J133" i="2" s="1"/>
  <c r="G133" i="2"/>
  <c r="H133" i="2" s="1"/>
  <c r="F133" i="2"/>
  <c r="D133" i="2"/>
  <c r="C133" i="2"/>
  <c r="AE132" i="2"/>
  <c r="AC132" i="2"/>
  <c r="AA132" i="2"/>
  <c r="Y132" i="2"/>
  <c r="W132" i="2"/>
  <c r="U132" i="2"/>
  <c r="S132" i="2"/>
  <c r="Q132" i="2"/>
  <c r="O132" i="2"/>
  <c r="M132" i="2"/>
  <c r="K132" i="2"/>
  <c r="I132" i="2"/>
  <c r="G132" i="2"/>
  <c r="F132" i="2"/>
  <c r="AF132" i="2" s="1"/>
  <c r="D132" i="2"/>
  <c r="C132" i="2"/>
  <c r="AE131" i="2"/>
  <c r="AF131" i="2" s="1"/>
  <c r="AC131" i="2"/>
  <c r="AD131" i="2" s="1"/>
  <c r="AA131" i="2"/>
  <c r="AB131" i="2" s="1"/>
  <c r="Y131" i="2"/>
  <c r="Z131" i="2" s="1"/>
  <c r="W131" i="2"/>
  <c r="X131" i="2" s="1"/>
  <c r="U131" i="2"/>
  <c r="V131" i="2" s="1"/>
  <c r="S131" i="2"/>
  <c r="T131" i="2" s="1"/>
  <c r="Q131" i="2"/>
  <c r="R131" i="2" s="1"/>
  <c r="O131" i="2"/>
  <c r="P131" i="2" s="1"/>
  <c r="M131" i="2"/>
  <c r="N131" i="2" s="1"/>
  <c r="K131" i="2"/>
  <c r="L131" i="2" s="1"/>
  <c r="I131" i="2"/>
  <c r="J131" i="2" s="1"/>
  <c r="G131" i="2"/>
  <c r="H131" i="2" s="1"/>
  <c r="F131" i="2"/>
  <c r="D131" i="2"/>
  <c r="C131" i="2"/>
  <c r="AE130" i="2"/>
  <c r="AC130" i="2"/>
  <c r="AA130" i="2"/>
  <c r="Y130" i="2"/>
  <c r="W130" i="2"/>
  <c r="U130" i="2"/>
  <c r="S130" i="2"/>
  <c r="Q130" i="2"/>
  <c r="O130" i="2"/>
  <c r="M130" i="2"/>
  <c r="K130" i="2"/>
  <c r="I130" i="2"/>
  <c r="G130" i="2"/>
  <c r="F130" i="2"/>
  <c r="AF130" i="2" s="1"/>
  <c r="D130" i="2"/>
  <c r="C130" i="2"/>
  <c r="AE129" i="2"/>
  <c r="AF129" i="2" s="1"/>
  <c r="AC129" i="2"/>
  <c r="AD129" i="2" s="1"/>
  <c r="AA129" i="2"/>
  <c r="AB129" i="2" s="1"/>
  <c r="Y129" i="2"/>
  <c r="Z129" i="2" s="1"/>
  <c r="W129" i="2"/>
  <c r="X129" i="2" s="1"/>
  <c r="U129" i="2"/>
  <c r="V129" i="2" s="1"/>
  <c r="S129" i="2"/>
  <c r="T129" i="2" s="1"/>
  <c r="Q129" i="2"/>
  <c r="R129" i="2" s="1"/>
  <c r="O129" i="2"/>
  <c r="P129" i="2" s="1"/>
  <c r="M129" i="2"/>
  <c r="N129" i="2" s="1"/>
  <c r="K129" i="2"/>
  <c r="L129" i="2" s="1"/>
  <c r="I129" i="2"/>
  <c r="J129" i="2" s="1"/>
  <c r="G129" i="2"/>
  <c r="H129" i="2" s="1"/>
  <c r="F129" i="2"/>
  <c r="D129" i="2"/>
  <c r="C129" i="2"/>
  <c r="AE128" i="2"/>
  <c r="AC128" i="2"/>
  <c r="AA128" i="2"/>
  <c r="Y128" i="2"/>
  <c r="W128" i="2"/>
  <c r="U128" i="2"/>
  <c r="S128" i="2"/>
  <c r="Q128" i="2"/>
  <c r="O128" i="2"/>
  <c r="M128" i="2"/>
  <c r="K128" i="2"/>
  <c r="I128" i="2"/>
  <c r="G128" i="2"/>
  <c r="F128" i="2"/>
  <c r="AF128" i="2" s="1"/>
  <c r="D128" i="2"/>
  <c r="C128" i="2"/>
  <c r="AE127" i="2"/>
  <c r="AF127" i="2" s="1"/>
  <c r="AC127" i="2"/>
  <c r="AD127" i="2" s="1"/>
  <c r="AA127" i="2"/>
  <c r="AB127" i="2" s="1"/>
  <c r="Y127" i="2"/>
  <c r="Z127" i="2" s="1"/>
  <c r="W127" i="2"/>
  <c r="X127" i="2" s="1"/>
  <c r="U127" i="2"/>
  <c r="V127" i="2" s="1"/>
  <c r="S127" i="2"/>
  <c r="T127" i="2" s="1"/>
  <c r="Q127" i="2"/>
  <c r="R127" i="2" s="1"/>
  <c r="O127" i="2"/>
  <c r="P127" i="2" s="1"/>
  <c r="M127" i="2"/>
  <c r="N127" i="2" s="1"/>
  <c r="K127" i="2"/>
  <c r="L127" i="2" s="1"/>
  <c r="I127" i="2"/>
  <c r="J127" i="2" s="1"/>
  <c r="G127" i="2"/>
  <c r="H127" i="2" s="1"/>
  <c r="F127" i="2"/>
  <c r="D127" i="2"/>
  <c r="C127" i="2"/>
  <c r="AE126" i="2"/>
  <c r="AC126" i="2"/>
  <c r="AA126" i="2"/>
  <c r="Y126" i="2"/>
  <c r="W126" i="2"/>
  <c r="U126" i="2"/>
  <c r="S126" i="2"/>
  <c r="Q126" i="2"/>
  <c r="O126" i="2"/>
  <c r="M126" i="2"/>
  <c r="K126" i="2"/>
  <c r="I126" i="2"/>
  <c r="G126" i="2"/>
  <c r="F126" i="2"/>
  <c r="AF126" i="2" s="1"/>
  <c r="D126" i="2"/>
  <c r="C126" i="2"/>
  <c r="AE125" i="2"/>
  <c r="AF125" i="2" s="1"/>
  <c r="AC125" i="2"/>
  <c r="AD125" i="2" s="1"/>
  <c r="AA125" i="2"/>
  <c r="AB125" i="2" s="1"/>
  <c r="Y125" i="2"/>
  <c r="Z125" i="2" s="1"/>
  <c r="W125" i="2"/>
  <c r="X125" i="2" s="1"/>
  <c r="U125" i="2"/>
  <c r="V125" i="2" s="1"/>
  <c r="S125" i="2"/>
  <c r="T125" i="2" s="1"/>
  <c r="Q125" i="2"/>
  <c r="R125" i="2" s="1"/>
  <c r="O125" i="2"/>
  <c r="P125" i="2" s="1"/>
  <c r="M125" i="2"/>
  <c r="N125" i="2" s="1"/>
  <c r="K125" i="2"/>
  <c r="L125" i="2" s="1"/>
  <c r="I125" i="2"/>
  <c r="J125" i="2" s="1"/>
  <c r="G125" i="2"/>
  <c r="H125" i="2" s="1"/>
  <c r="F125" i="2"/>
  <c r="D125" i="2"/>
  <c r="C125" i="2"/>
  <c r="AE124" i="2"/>
  <c r="AC124" i="2"/>
  <c r="AA124" i="2"/>
  <c r="Y124" i="2"/>
  <c r="W124" i="2"/>
  <c r="U124" i="2"/>
  <c r="S124" i="2"/>
  <c r="Q124" i="2"/>
  <c r="O124" i="2"/>
  <c r="M124" i="2"/>
  <c r="K124" i="2"/>
  <c r="I124" i="2"/>
  <c r="G124" i="2"/>
  <c r="F124" i="2"/>
  <c r="AF124" i="2" s="1"/>
  <c r="D124" i="2"/>
  <c r="C124" i="2"/>
  <c r="AE123" i="2"/>
  <c r="AF123" i="2" s="1"/>
  <c r="AC123" i="2"/>
  <c r="AD123" i="2" s="1"/>
  <c r="AA123" i="2"/>
  <c r="AB123" i="2" s="1"/>
  <c r="Y123" i="2"/>
  <c r="Z123" i="2" s="1"/>
  <c r="W123" i="2"/>
  <c r="X123" i="2" s="1"/>
  <c r="U123" i="2"/>
  <c r="V123" i="2" s="1"/>
  <c r="S123" i="2"/>
  <c r="T123" i="2" s="1"/>
  <c r="Q123" i="2"/>
  <c r="R123" i="2" s="1"/>
  <c r="O123" i="2"/>
  <c r="P123" i="2" s="1"/>
  <c r="M123" i="2"/>
  <c r="N123" i="2" s="1"/>
  <c r="K123" i="2"/>
  <c r="L123" i="2" s="1"/>
  <c r="I123" i="2"/>
  <c r="J123" i="2" s="1"/>
  <c r="G123" i="2"/>
  <c r="H123" i="2" s="1"/>
  <c r="F123" i="2"/>
  <c r="D123" i="2"/>
  <c r="C123" i="2"/>
  <c r="AE122" i="2"/>
  <c r="AC122" i="2"/>
  <c r="AA122" i="2"/>
  <c r="Y122" i="2"/>
  <c r="W122" i="2"/>
  <c r="U122" i="2"/>
  <c r="S122" i="2"/>
  <c r="Q122" i="2"/>
  <c r="O122" i="2"/>
  <c r="M122" i="2"/>
  <c r="K122" i="2"/>
  <c r="I122" i="2"/>
  <c r="G122" i="2"/>
  <c r="F122" i="2"/>
  <c r="AF122" i="2" s="1"/>
  <c r="D122" i="2"/>
  <c r="C122" i="2"/>
  <c r="AE121" i="2"/>
  <c r="AF121" i="2" s="1"/>
  <c r="AC121" i="2"/>
  <c r="AD121" i="2" s="1"/>
  <c r="AA121" i="2"/>
  <c r="AB121" i="2" s="1"/>
  <c r="Y121" i="2"/>
  <c r="Z121" i="2" s="1"/>
  <c r="W121" i="2"/>
  <c r="X121" i="2" s="1"/>
  <c r="U121" i="2"/>
  <c r="V121" i="2" s="1"/>
  <c r="S121" i="2"/>
  <c r="T121" i="2" s="1"/>
  <c r="Q121" i="2"/>
  <c r="R121" i="2" s="1"/>
  <c r="O121" i="2"/>
  <c r="P121" i="2" s="1"/>
  <c r="M121" i="2"/>
  <c r="N121" i="2" s="1"/>
  <c r="K121" i="2"/>
  <c r="L121" i="2" s="1"/>
  <c r="I121" i="2"/>
  <c r="J121" i="2" s="1"/>
  <c r="G121" i="2"/>
  <c r="H121" i="2" s="1"/>
  <c r="F121" i="2"/>
  <c r="D121" i="2"/>
  <c r="C121" i="2"/>
  <c r="AE120" i="2"/>
  <c r="AC120" i="2"/>
  <c r="AA120" i="2"/>
  <c r="Y120" i="2"/>
  <c r="W120" i="2"/>
  <c r="U120" i="2"/>
  <c r="S120" i="2"/>
  <c r="Q120" i="2"/>
  <c r="O120" i="2"/>
  <c r="M120" i="2"/>
  <c r="K120" i="2"/>
  <c r="I120" i="2"/>
  <c r="G120" i="2"/>
  <c r="F120" i="2"/>
  <c r="AF120" i="2" s="1"/>
  <c r="D120" i="2"/>
  <c r="C120" i="2"/>
  <c r="AE119" i="2"/>
  <c r="AF119" i="2" s="1"/>
  <c r="AC119" i="2"/>
  <c r="AD119" i="2" s="1"/>
  <c r="AA119" i="2"/>
  <c r="AB119" i="2" s="1"/>
  <c r="Y119" i="2"/>
  <c r="Z119" i="2" s="1"/>
  <c r="W119" i="2"/>
  <c r="X119" i="2" s="1"/>
  <c r="U119" i="2"/>
  <c r="V119" i="2" s="1"/>
  <c r="S119" i="2"/>
  <c r="T119" i="2" s="1"/>
  <c r="Q119" i="2"/>
  <c r="R119" i="2" s="1"/>
  <c r="O119" i="2"/>
  <c r="P119" i="2" s="1"/>
  <c r="M119" i="2"/>
  <c r="N119" i="2" s="1"/>
  <c r="K119" i="2"/>
  <c r="L119" i="2" s="1"/>
  <c r="I119" i="2"/>
  <c r="J119" i="2" s="1"/>
  <c r="G119" i="2"/>
  <c r="H119" i="2" s="1"/>
  <c r="F119" i="2"/>
  <c r="D119" i="2"/>
  <c r="C119" i="2"/>
  <c r="AE118" i="2"/>
  <c r="AC118" i="2"/>
  <c r="AA118" i="2"/>
  <c r="Y118" i="2"/>
  <c r="W118" i="2"/>
  <c r="U118" i="2"/>
  <c r="S118" i="2"/>
  <c r="Q118" i="2"/>
  <c r="O118" i="2"/>
  <c r="M118" i="2"/>
  <c r="K118" i="2"/>
  <c r="I118" i="2"/>
  <c r="G118" i="2"/>
  <c r="F118" i="2"/>
  <c r="AF118" i="2" s="1"/>
  <c r="D118" i="2"/>
  <c r="C118" i="2"/>
  <c r="AE117" i="2"/>
  <c r="AF117" i="2" s="1"/>
  <c r="AC117" i="2"/>
  <c r="AD117" i="2" s="1"/>
  <c r="AA117" i="2"/>
  <c r="AB117" i="2" s="1"/>
  <c r="Y117" i="2"/>
  <c r="Z117" i="2" s="1"/>
  <c r="W117" i="2"/>
  <c r="X117" i="2" s="1"/>
  <c r="U117" i="2"/>
  <c r="V117" i="2" s="1"/>
  <c r="S117" i="2"/>
  <c r="T117" i="2" s="1"/>
  <c r="Q117" i="2"/>
  <c r="R117" i="2" s="1"/>
  <c r="O117" i="2"/>
  <c r="P117" i="2" s="1"/>
  <c r="M117" i="2"/>
  <c r="N117" i="2" s="1"/>
  <c r="K117" i="2"/>
  <c r="L117" i="2" s="1"/>
  <c r="I117" i="2"/>
  <c r="J117" i="2" s="1"/>
  <c r="G117" i="2"/>
  <c r="H117" i="2" s="1"/>
  <c r="F117" i="2"/>
  <c r="D117" i="2"/>
  <c r="C117" i="2"/>
  <c r="AE116" i="2"/>
  <c r="AC116" i="2"/>
  <c r="AA116" i="2"/>
  <c r="Y116" i="2"/>
  <c r="W116" i="2"/>
  <c r="U116" i="2"/>
  <c r="S116" i="2"/>
  <c r="Q116" i="2"/>
  <c r="O116" i="2"/>
  <c r="M116" i="2"/>
  <c r="K116" i="2"/>
  <c r="I116" i="2"/>
  <c r="G116" i="2"/>
  <c r="F116" i="2"/>
  <c r="AF116" i="2" s="1"/>
  <c r="D116" i="2"/>
  <c r="C116" i="2"/>
  <c r="AE115" i="2"/>
  <c r="AF115" i="2" s="1"/>
  <c r="AC115" i="2"/>
  <c r="AD115" i="2" s="1"/>
  <c r="AA115" i="2"/>
  <c r="AB115" i="2" s="1"/>
  <c r="Y115" i="2"/>
  <c r="Z115" i="2" s="1"/>
  <c r="W115" i="2"/>
  <c r="X115" i="2" s="1"/>
  <c r="U115" i="2"/>
  <c r="V115" i="2" s="1"/>
  <c r="S115" i="2"/>
  <c r="T115" i="2" s="1"/>
  <c r="Q115" i="2"/>
  <c r="R115" i="2" s="1"/>
  <c r="O115" i="2"/>
  <c r="P115" i="2" s="1"/>
  <c r="M115" i="2"/>
  <c r="N115" i="2" s="1"/>
  <c r="K115" i="2"/>
  <c r="L115" i="2" s="1"/>
  <c r="I115" i="2"/>
  <c r="J115" i="2" s="1"/>
  <c r="G115" i="2"/>
  <c r="H115" i="2" s="1"/>
  <c r="F115" i="2"/>
  <c r="D115" i="2"/>
  <c r="C115" i="2"/>
  <c r="AE114" i="2"/>
  <c r="AC114" i="2"/>
  <c r="AA114" i="2"/>
  <c r="Y114" i="2"/>
  <c r="W114" i="2"/>
  <c r="U114" i="2"/>
  <c r="S114" i="2"/>
  <c r="Q114" i="2"/>
  <c r="O114" i="2"/>
  <c r="M114" i="2"/>
  <c r="K114" i="2"/>
  <c r="I114" i="2"/>
  <c r="G114" i="2"/>
  <c r="F114" i="2"/>
  <c r="AF114" i="2" s="1"/>
  <c r="D114" i="2"/>
  <c r="C114" i="2"/>
  <c r="AE113" i="2"/>
  <c r="AC113" i="2"/>
  <c r="AA113" i="2"/>
  <c r="Y113" i="2"/>
  <c r="W113" i="2"/>
  <c r="U113" i="2"/>
  <c r="S113" i="2"/>
  <c r="Q113" i="2"/>
  <c r="O113" i="2"/>
  <c r="M113" i="2"/>
  <c r="K113" i="2"/>
  <c r="I113" i="2"/>
  <c r="G113" i="2"/>
  <c r="F113" i="2"/>
  <c r="J113" i="2" s="1"/>
  <c r="D113" i="2"/>
  <c r="C113" i="2"/>
  <c r="AE112" i="2"/>
  <c r="AF112" i="2" s="1"/>
  <c r="AC112" i="2"/>
  <c r="AD112" i="2" s="1"/>
  <c r="AA112" i="2"/>
  <c r="AB112" i="2" s="1"/>
  <c r="Y112" i="2"/>
  <c r="Z112" i="2" s="1"/>
  <c r="W112" i="2"/>
  <c r="X112" i="2" s="1"/>
  <c r="U112" i="2"/>
  <c r="V112" i="2" s="1"/>
  <c r="S112" i="2"/>
  <c r="T112" i="2" s="1"/>
  <c r="Q112" i="2"/>
  <c r="R112" i="2" s="1"/>
  <c r="O112" i="2"/>
  <c r="P112" i="2" s="1"/>
  <c r="M112" i="2"/>
  <c r="N112" i="2" s="1"/>
  <c r="K112" i="2"/>
  <c r="L112" i="2" s="1"/>
  <c r="I112" i="2"/>
  <c r="J112" i="2" s="1"/>
  <c r="G112" i="2"/>
  <c r="H112" i="2" s="1"/>
  <c r="F112" i="2"/>
  <c r="D112" i="2"/>
  <c r="C112" i="2"/>
  <c r="AE111" i="2"/>
  <c r="AC111" i="2"/>
  <c r="AA111" i="2"/>
  <c r="Y111" i="2"/>
  <c r="W111" i="2"/>
  <c r="U111" i="2"/>
  <c r="S111" i="2"/>
  <c r="Q111" i="2"/>
  <c r="O111" i="2"/>
  <c r="M111" i="2"/>
  <c r="K111" i="2"/>
  <c r="I111" i="2"/>
  <c r="G111" i="2"/>
  <c r="F111" i="2"/>
  <c r="AF111" i="2" s="1"/>
  <c r="D111" i="2"/>
  <c r="C111" i="2"/>
  <c r="AE110" i="2"/>
  <c r="AF110" i="2" s="1"/>
  <c r="AC110" i="2"/>
  <c r="AD110" i="2" s="1"/>
  <c r="AA110" i="2"/>
  <c r="AB110" i="2" s="1"/>
  <c r="Y110" i="2"/>
  <c r="Z110" i="2" s="1"/>
  <c r="W110" i="2"/>
  <c r="X110" i="2" s="1"/>
  <c r="U110" i="2"/>
  <c r="V110" i="2" s="1"/>
  <c r="S110" i="2"/>
  <c r="T110" i="2" s="1"/>
  <c r="Q110" i="2"/>
  <c r="R110" i="2" s="1"/>
  <c r="O110" i="2"/>
  <c r="P110" i="2" s="1"/>
  <c r="M110" i="2"/>
  <c r="N110" i="2" s="1"/>
  <c r="K110" i="2"/>
  <c r="L110" i="2" s="1"/>
  <c r="I110" i="2"/>
  <c r="J110" i="2" s="1"/>
  <c r="G110" i="2"/>
  <c r="H110" i="2" s="1"/>
  <c r="F110" i="2"/>
  <c r="D110" i="2"/>
  <c r="C110" i="2"/>
  <c r="AE109" i="2"/>
  <c r="AC109" i="2"/>
  <c r="AA109" i="2"/>
  <c r="Y109" i="2"/>
  <c r="W109" i="2"/>
  <c r="U109" i="2"/>
  <c r="S109" i="2"/>
  <c r="Q109" i="2"/>
  <c r="O109" i="2"/>
  <c r="M109" i="2"/>
  <c r="K109" i="2"/>
  <c r="I109" i="2"/>
  <c r="G109" i="2"/>
  <c r="F109" i="2"/>
  <c r="AF109" i="2" s="1"/>
  <c r="D109" i="2"/>
  <c r="C109" i="2"/>
  <c r="AE108" i="2"/>
  <c r="AF108" i="2" s="1"/>
  <c r="AC108" i="2"/>
  <c r="AD108" i="2" s="1"/>
  <c r="AA108" i="2"/>
  <c r="AB108" i="2" s="1"/>
  <c r="Y108" i="2"/>
  <c r="Z108" i="2" s="1"/>
  <c r="W108" i="2"/>
  <c r="X108" i="2" s="1"/>
  <c r="U108" i="2"/>
  <c r="V108" i="2" s="1"/>
  <c r="S108" i="2"/>
  <c r="T108" i="2" s="1"/>
  <c r="Q108" i="2"/>
  <c r="R108" i="2" s="1"/>
  <c r="O108" i="2"/>
  <c r="P108" i="2" s="1"/>
  <c r="M108" i="2"/>
  <c r="N108" i="2" s="1"/>
  <c r="K108" i="2"/>
  <c r="L108" i="2" s="1"/>
  <c r="I108" i="2"/>
  <c r="J108" i="2" s="1"/>
  <c r="G108" i="2"/>
  <c r="H108" i="2" s="1"/>
  <c r="F108" i="2"/>
  <c r="D108" i="2"/>
  <c r="C108" i="2"/>
  <c r="AE107" i="2"/>
  <c r="AC107" i="2"/>
  <c r="AA107" i="2"/>
  <c r="Y107" i="2"/>
  <c r="W107" i="2"/>
  <c r="U107" i="2"/>
  <c r="S107" i="2"/>
  <c r="Q107" i="2"/>
  <c r="O107" i="2"/>
  <c r="M107" i="2"/>
  <c r="K107" i="2"/>
  <c r="I107" i="2"/>
  <c r="G107" i="2"/>
  <c r="F107" i="2"/>
  <c r="AF107" i="2" s="1"/>
  <c r="D107" i="2"/>
  <c r="C107" i="2"/>
  <c r="AE106" i="2"/>
  <c r="AF106" i="2" s="1"/>
  <c r="AC106" i="2"/>
  <c r="AD106" i="2" s="1"/>
  <c r="AA106" i="2"/>
  <c r="AB106" i="2" s="1"/>
  <c r="Y106" i="2"/>
  <c r="Z106" i="2" s="1"/>
  <c r="W106" i="2"/>
  <c r="X106" i="2" s="1"/>
  <c r="U106" i="2"/>
  <c r="V106" i="2" s="1"/>
  <c r="S106" i="2"/>
  <c r="T106" i="2" s="1"/>
  <c r="Q106" i="2"/>
  <c r="R106" i="2" s="1"/>
  <c r="O106" i="2"/>
  <c r="P106" i="2" s="1"/>
  <c r="M106" i="2"/>
  <c r="N106" i="2" s="1"/>
  <c r="K106" i="2"/>
  <c r="L106" i="2" s="1"/>
  <c r="I106" i="2"/>
  <c r="J106" i="2" s="1"/>
  <c r="G106" i="2"/>
  <c r="H106" i="2" s="1"/>
  <c r="F106" i="2"/>
  <c r="D106" i="2"/>
  <c r="C106" i="2"/>
  <c r="AE105" i="2"/>
  <c r="AC105" i="2"/>
  <c r="AA105" i="2"/>
  <c r="Y105" i="2"/>
  <c r="W105" i="2"/>
  <c r="U105" i="2"/>
  <c r="S105" i="2"/>
  <c r="Q105" i="2"/>
  <c r="O105" i="2"/>
  <c r="M105" i="2"/>
  <c r="K105" i="2"/>
  <c r="I105" i="2"/>
  <c r="G105" i="2"/>
  <c r="F105" i="2"/>
  <c r="AF105" i="2" s="1"/>
  <c r="D105" i="2"/>
  <c r="C105" i="2"/>
  <c r="AE104" i="2"/>
  <c r="AF104" i="2" s="1"/>
  <c r="AC104" i="2"/>
  <c r="AD104" i="2" s="1"/>
  <c r="AA104" i="2"/>
  <c r="AB104" i="2" s="1"/>
  <c r="Y104" i="2"/>
  <c r="Z104" i="2" s="1"/>
  <c r="W104" i="2"/>
  <c r="X104" i="2" s="1"/>
  <c r="U104" i="2"/>
  <c r="V104" i="2" s="1"/>
  <c r="S104" i="2"/>
  <c r="T104" i="2" s="1"/>
  <c r="Q104" i="2"/>
  <c r="R104" i="2" s="1"/>
  <c r="O104" i="2"/>
  <c r="P104" i="2" s="1"/>
  <c r="M104" i="2"/>
  <c r="N104" i="2" s="1"/>
  <c r="K104" i="2"/>
  <c r="L104" i="2" s="1"/>
  <c r="I104" i="2"/>
  <c r="J104" i="2" s="1"/>
  <c r="G104" i="2"/>
  <c r="H104" i="2" s="1"/>
  <c r="F104" i="2"/>
  <c r="D104" i="2"/>
  <c r="C104" i="2"/>
  <c r="AE103" i="2"/>
  <c r="AC103" i="2"/>
  <c r="AA103" i="2"/>
  <c r="Y103" i="2"/>
  <c r="W103" i="2"/>
  <c r="U103" i="2"/>
  <c r="S103" i="2"/>
  <c r="Q103" i="2"/>
  <c r="O103" i="2"/>
  <c r="M103" i="2"/>
  <c r="K103" i="2"/>
  <c r="I103" i="2"/>
  <c r="G103" i="2"/>
  <c r="F103" i="2"/>
  <c r="AF103" i="2" s="1"/>
  <c r="D103" i="2"/>
  <c r="C103" i="2"/>
  <c r="AE102" i="2"/>
  <c r="AF102" i="2" s="1"/>
  <c r="AC102" i="2"/>
  <c r="AD102" i="2" s="1"/>
  <c r="AA102" i="2"/>
  <c r="AB102" i="2" s="1"/>
  <c r="Y102" i="2"/>
  <c r="Z102" i="2" s="1"/>
  <c r="W102" i="2"/>
  <c r="X102" i="2" s="1"/>
  <c r="U102" i="2"/>
  <c r="V102" i="2" s="1"/>
  <c r="S102" i="2"/>
  <c r="T102" i="2" s="1"/>
  <c r="Q102" i="2"/>
  <c r="R102" i="2" s="1"/>
  <c r="O102" i="2"/>
  <c r="P102" i="2" s="1"/>
  <c r="M102" i="2"/>
  <c r="N102" i="2" s="1"/>
  <c r="K102" i="2"/>
  <c r="L102" i="2" s="1"/>
  <c r="I102" i="2"/>
  <c r="J102" i="2" s="1"/>
  <c r="G102" i="2"/>
  <c r="H102" i="2" s="1"/>
  <c r="F102" i="2"/>
  <c r="D102" i="2"/>
  <c r="C102" i="2"/>
  <c r="AE101" i="2"/>
  <c r="AC101" i="2"/>
  <c r="AA101" i="2"/>
  <c r="Y101" i="2"/>
  <c r="W101" i="2"/>
  <c r="U101" i="2"/>
  <c r="S101" i="2"/>
  <c r="Q101" i="2"/>
  <c r="O101" i="2"/>
  <c r="M101" i="2"/>
  <c r="K101" i="2"/>
  <c r="I101" i="2"/>
  <c r="G101" i="2"/>
  <c r="F101" i="2"/>
  <c r="AF101" i="2" s="1"/>
  <c r="D101" i="2"/>
  <c r="C101" i="2"/>
  <c r="AE100" i="2"/>
  <c r="AF100" i="2" s="1"/>
  <c r="AC100" i="2"/>
  <c r="AD100" i="2" s="1"/>
  <c r="AA100" i="2"/>
  <c r="AB100" i="2" s="1"/>
  <c r="Y100" i="2"/>
  <c r="Z100" i="2" s="1"/>
  <c r="W100" i="2"/>
  <c r="X100" i="2" s="1"/>
  <c r="U100" i="2"/>
  <c r="V100" i="2" s="1"/>
  <c r="S100" i="2"/>
  <c r="T100" i="2" s="1"/>
  <c r="Q100" i="2"/>
  <c r="R100" i="2" s="1"/>
  <c r="O100" i="2"/>
  <c r="P100" i="2" s="1"/>
  <c r="M100" i="2"/>
  <c r="N100" i="2" s="1"/>
  <c r="K100" i="2"/>
  <c r="L100" i="2" s="1"/>
  <c r="I100" i="2"/>
  <c r="J100" i="2" s="1"/>
  <c r="G100" i="2"/>
  <c r="H100" i="2" s="1"/>
  <c r="F100" i="2"/>
  <c r="D100" i="2"/>
  <c r="C100" i="2"/>
  <c r="AE99" i="2"/>
  <c r="AC99" i="2"/>
  <c r="AA99" i="2"/>
  <c r="Y99" i="2"/>
  <c r="W99" i="2"/>
  <c r="U99" i="2"/>
  <c r="S99" i="2"/>
  <c r="Q99" i="2"/>
  <c r="O99" i="2"/>
  <c r="M99" i="2"/>
  <c r="K99" i="2"/>
  <c r="I99" i="2"/>
  <c r="G99" i="2"/>
  <c r="F99" i="2"/>
  <c r="AF99" i="2" s="1"/>
  <c r="D99" i="2"/>
  <c r="C99" i="2"/>
  <c r="AE98" i="2"/>
  <c r="AF98" i="2" s="1"/>
  <c r="AC98" i="2"/>
  <c r="AD98" i="2" s="1"/>
  <c r="AA98" i="2"/>
  <c r="AB98" i="2" s="1"/>
  <c r="Y98" i="2"/>
  <c r="Z98" i="2" s="1"/>
  <c r="W98" i="2"/>
  <c r="X98" i="2" s="1"/>
  <c r="U98" i="2"/>
  <c r="V98" i="2" s="1"/>
  <c r="S98" i="2"/>
  <c r="T98" i="2" s="1"/>
  <c r="Q98" i="2"/>
  <c r="R98" i="2" s="1"/>
  <c r="O98" i="2"/>
  <c r="P98" i="2" s="1"/>
  <c r="M98" i="2"/>
  <c r="N98" i="2" s="1"/>
  <c r="K98" i="2"/>
  <c r="L98" i="2" s="1"/>
  <c r="I98" i="2"/>
  <c r="J98" i="2" s="1"/>
  <c r="G98" i="2"/>
  <c r="H98" i="2" s="1"/>
  <c r="F98" i="2"/>
  <c r="D98" i="2"/>
  <c r="C98" i="2"/>
  <c r="AE97" i="2"/>
  <c r="AC97" i="2"/>
  <c r="AA97" i="2"/>
  <c r="Y97" i="2"/>
  <c r="W97" i="2"/>
  <c r="U97" i="2"/>
  <c r="S97" i="2"/>
  <c r="Q97" i="2"/>
  <c r="O97" i="2"/>
  <c r="M97" i="2"/>
  <c r="K97" i="2"/>
  <c r="I97" i="2"/>
  <c r="G97" i="2"/>
  <c r="F97" i="2"/>
  <c r="AF97" i="2" s="1"/>
  <c r="D97" i="2"/>
  <c r="C97" i="2"/>
  <c r="AE96" i="2"/>
  <c r="AF96" i="2" s="1"/>
  <c r="AC96" i="2"/>
  <c r="AD96" i="2" s="1"/>
  <c r="AA96" i="2"/>
  <c r="AB96" i="2" s="1"/>
  <c r="Y96" i="2"/>
  <c r="Z96" i="2" s="1"/>
  <c r="W96" i="2"/>
  <c r="X96" i="2" s="1"/>
  <c r="U96" i="2"/>
  <c r="V96" i="2" s="1"/>
  <c r="S96" i="2"/>
  <c r="T96" i="2" s="1"/>
  <c r="Q96" i="2"/>
  <c r="R96" i="2" s="1"/>
  <c r="O96" i="2"/>
  <c r="P96" i="2" s="1"/>
  <c r="M96" i="2"/>
  <c r="N96" i="2" s="1"/>
  <c r="K96" i="2"/>
  <c r="L96" i="2" s="1"/>
  <c r="I96" i="2"/>
  <c r="J96" i="2" s="1"/>
  <c r="G96" i="2"/>
  <c r="H96" i="2" s="1"/>
  <c r="F96" i="2"/>
  <c r="D96" i="2"/>
  <c r="C96" i="2"/>
  <c r="AE95" i="2"/>
  <c r="AC95" i="2"/>
  <c r="AA95" i="2"/>
  <c r="Y95" i="2"/>
  <c r="W95" i="2"/>
  <c r="U95" i="2"/>
  <c r="S95" i="2"/>
  <c r="Q95" i="2"/>
  <c r="O95" i="2"/>
  <c r="M95" i="2"/>
  <c r="K95" i="2"/>
  <c r="I95" i="2"/>
  <c r="G95" i="2"/>
  <c r="F95" i="2"/>
  <c r="AF95" i="2" s="1"/>
  <c r="D95" i="2"/>
  <c r="C95" i="2"/>
  <c r="AE94" i="2"/>
  <c r="AF94" i="2" s="1"/>
  <c r="AC94" i="2"/>
  <c r="AD94" i="2" s="1"/>
  <c r="AA94" i="2"/>
  <c r="AB94" i="2" s="1"/>
  <c r="Y94" i="2"/>
  <c r="Z94" i="2" s="1"/>
  <c r="W94" i="2"/>
  <c r="X94" i="2" s="1"/>
  <c r="U94" i="2"/>
  <c r="V94" i="2" s="1"/>
  <c r="S94" i="2"/>
  <c r="T94" i="2" s="1"/>
  <c r="Q94" i="2"/>
  <c r="R94" i="2" s="1"/>
  <c r="O94" i="2"/>
  <c r="P94" i="2" s="1"/>
  <c r="M94" i="2"/>
  <c r="N94" i="2" s="1"/>
  <c r="K94" i="2"/>
  <c r="L94" i="2" s="1"/>
  <c r="I94" i="2"/>
  <c r="J94" i="2" s="1"/>
  <c r="G94" i="2"/>
  <c r="H94" i="2" s="1"/>
  <c r="F94" i="2"/>
  <c r="D94" i="2"/>
  <c r="C94" i="2"/>
  <c r="AE93" i="2"/>
  <c r="AC93" i="2"/>
  <c r="AA93" i="2"/>
  <c r="Y93" i="2"/>
  <c r="W93" i="2"/>
  <c r="U93" i="2"/>
  <c r="S93" i="2"/>
  <c r="Q93" i="2"/>
  <c r="O93" i="2"/>
  <c r="M93" i="2"/>
  <c r="K93" i="2"/>
  <c r="I93" i="2"/>
  <c r="G93" i="2"/>
  <c r="F93" i="2"/>
  <c r="AF93" i="2" s="1"/>
  <c r="D93" i="2"/>
  <c r="C93" i="2"/>
  <c r="AE92" i="2"/>
  <c r="AF92" i="2" s="1"/>
  <c r="AC92" i="2"/>
  <c r="AD92" i="2" s="1"/>
  <c r="AA92" i="2"/>
  <c r="AB92" i="2" s="1"/>
  <c r="Y92" i="2"/>
  <c r="Z92" i="2" s="1"/>
  <c r="W92" i="2"/>
  <c r="X92" i="2" s="1"/>
  <c r="U92" i="2"/>
  <c r="V92" i="2" s="1"/>
  <c r="S92" i="2"/>
  <c r="T92" i="2" s="1"/>
  <c r="Q92" i="2"/>
  <c r="R92" i="2" s="1"/>
  <c r="O92" i="2"/>
  <c r="P92" i="2" s="1"/>
  <c r="M92" i="2"/>
  <c r="N92" i="2" s="1"/>
  <c r="K92" i="2"/>
  <c r="L92" i="2" s="1"/>
  <c r="I92" i="2"/>
  <c r="J92" i="2" s="1"/>
  <c r="G92" i="2"/>
  <c r="H92" i="2" s="1"/>
  <c r="F92" i="2"/>
  <c r="D92" i="2"/>
  <c r="C92" i="2"/>
  <c r="AE91" i="2"/>
  <c r="AC91" i="2"/>
  <c r="AA91" i="2"/>
  <c r="Y91" i="2"/>
  <c r="W91" i="2"/>
  <c r="U91" i="2"/>
  <c r="S91" i="2"/>
  <c r="Q91" i="2"/>
  <c r="O91" i="2"/>
  <c r="M91" i="2"/>
  <c r="K91" i="2"/>
  <c r="I91" i="2"/>
  <c r="G91" i="2"/>
  <c r="F91" i="2"/>
  <c r="AF91" i="2" s="1"/>
  <c r="D91" i="2"/>
  <c r="C91" i="2"/>
  <c r="AE90" i="2"/>
  <c r="AF90" i="2" s="1"/>
  <c r="AC90" i="2"/>
  <c r="AD90" i="2" s="1"/>
  <c r="AA90" i="2"/>
  <c r="AB90" i="2" s="1"/>
  <c r="Y90" i="2"/>
  <c r="Z90" i="2" s="1"/>
  <c r="W90" i="2"/>
  <c r="X90" i="2" s="1"/>
  <c r="U90" i="2"/>
  <c r="V90" i="2" s="1"/>
  <c r="S90" i="2"/>
  <c r="T90" i="2" s="1"/>
  <c r="Q90" i="2"/>
  <c r="R90" i="2" s="1"/>
  <c r="O90" i="2"/>
  <c r="P90" i="2" s="1"/>
  <c r="M90" i="2"/>
  <c r="N90" i="2" s="1"/>
  <c r="K90" i="2"/>
  <c r="L90" i="2" s="1"/>
  <c r="I90" i="2"/>
  <c r="J90" i="2" s="1"/>
  <c r="G90" i="2"/>
  <c r="H90" i="2" s="1"/>
  <c r="F90" i="2"/>
  <c r="D90" i="2"/>
  <c r="C90" i="2"/>
  <c r="AE89" i="2"/>
  <c r="AC89" i="2"/>
  <c r="AA89" i="2"/>
  <c r="Y89" i="2"/>
  <c r="W89" i="2"/>
  <c r="U89" i="2"/>
  <c r="S89" i="2"/>
  <c r="Q89" i="2"/>
  <c r="O89" i="2"/>
  <c r="M89" i="2"/>
  <c r="K89" i="2"/>
  <c r="I89" i="2"/>
  <c r="G89" i="2"/>
  <c r="F89" i="2"/>
  <c r="AF89" i="2" s="1"/>
  <c r="D89" i="2"/>
  <c r="C89" i="2"/>
  <c r="AE88" i="2"/>
  <c r="AF88" i="2" s="1"/>
  <c r="AC88" i="2"/>
  <c r="AD88" i="2" s="1"/>
  <c r="AA88" i="2"/>
  <c r="AB88" i="2" s="1"/>
  <c r="Y88" i="2"/>
  <c r="Z88" i="2" s="1"/>
  <c r="W88" i="2"/>
  <c r="X88" i="2" s="1"/>
  <c r="U88" i="2"/>
  <c r="V88" i="2" s="1"/>
  <c r="S88" i="2"/>
  <c r="T88" i="2" s="1"/>
  <c r="Q88" i="2"/>
  <c r="R88" i="2" s="1"/>
  <c r="O88" i="2"/>
  <c r="P88" i="2" s="1"/>
  <c r="M88" i="2"/>
  <c r="N88" i="2" s="1"/>
  <c r="K88" i="2"/>
  <c r="L88" i="2" s="1"/>
  <c r="I88" i="2"/>
  <c r="J88" i="2" s="1"/>
  <c r="G88" i="2"/>
  <c r="H88" i="2" s="1"/>
  <c r="F88" i="2"/>
  <c r="D88" i="2"/>
  <c r="C88" i="2"/>
  <c r="AE87" i="2"/>
  <c r="AC87" i="2"/>
  <c r="AA87" i="2"/>
  <c r="Y87" i="2"/>
  <c r="W87" i="2"/>
  <c r="U87" i="2"/>
  <c r="S87" i="2"/>
  <c r="Q87" i="2"/>
  <c r="O87" i="2"/>
  <c r="M87" i="2"/>
  <c r="K87" i="2"/>
  <c r="I87" i="2"/>
  <c r="G87" i="2"/>
  <c r="F87" i="2"/>
  <c r="AF87" i="2" s="1"/>
  <c r="D87" i="2"/>
  <c r="C87" i="2"/>
  <c r="AE86" i="2"/>
  <c r="AF86" i="2" s="1"/>
  <c r="AC86" i="2"/>
  <c r="AD86" i="2" s="1"/>
  <c r="AA86" i="2"/>
  <c r="AB86" i="2" s="1"/>
  <c r="Y86" i="2"/>
  <c r="Z86" i="2" s="1"/>
  <c r="W86" i="2"/>
  <c r="X86" i="2" s="1"/>
  <c r="U86" i="2"/>
  <c r="V86" i="2" s="1"/>
  <c r="S86" i="2"/>
  <c r="T86" i="2" s="1"/>
  <c r="Q86" i="2"/>
  <c r="R86" i="2" s="1"/>
  <c r="O86" i="2"/>
  <c r="P86" i="2" s="1"/>
  <c r="M86" i="2"/>
  <c r="N86" i="2" s="1"/>
  <c r="K86" i="2"/>
  <c r="L86" i="2" s="1"/>
  <c r="I86" i="2"/>
  <c r="J86" i="2" s="1"/>
  <c r="G86" i="2"/>
  <c r="H86" i="2" s="1"/>
  <c r="F86" i="2"/>
  <c r="D86" i="2"/>
  <c r="C86" i="2"/>
  <c r="AE85" i="2"/>
  <c r="AC85" i="2"/>
  <c r="AA85" i="2"/>
  <c r="Y85" i="2"/>
  <c r="W85" i="2"/>
  <c r="U85" i="2"/>
  <c r="S85" i="2"/>
  <c r="Q85" i="2"/>
  <c r="O85" i="2"/>
  <c r="M85" i="2"/>
  <c r="K85" i="2"/>
  <c r="I85" i="2"/>
  <c r="G85" i="2"/>
  <c r="F85" i="2"/>
  <c r="AF85" i="2" s="1"/>
  <c r="D85" i="2"/>
  <c r="C85" i="2"/>
  <c r="AE84" i="2"/>
  <c r="AF84" i="2" s="1"/>
  <c r="AC84" i="2"/>
  <c r="AD84" i="2" s="1"/>
  <c r="AA84" i="2"/>
  <c r="AB84" i="2" s="1"/>
  <c r="Y84" i="2"/>
  <c r="Z84" i="2" s="1"/>
  <c r="W84" i="2"/>
  <c r="X84" i="2" s="1"/>
  <c r="U84" i="2"/>
  <c r="V84" i="2" s="1"/>
  <c r="S84" i="2"/>
  <c r="T84" i="2" s="1"/>
  <c r="Q84" i="2"/>
  <c r="R84" i="2" s="1"/>
  <c r="O84" i="2"/>
  <c r="P84" i="2" s="1"/>
  <c r="M84" i="2"/>
  <c r="N84" i="2" s="1"/>
  <c r="K84" i="2"/>
  <c r="L84" i="2" s="1"/>
  <c r="I84" i="2"/>
  <c r="J84" i="2" s="1"/>
  <c r="G84" i="2"/>
  <c r="H84" i="2" s="1"/>
  <c r="F84" i="2"/>
  <c r="D84" i="2"/>
  <c r="C84" i="2"/>
  <c r="AE83" i="2"/>
  <c r="AC83" i="2"/>
  <c r="AA83" i="2"/>
  <c r="Y83" i="2"/>
  <c r="W83" i="2"/>
  <c r="U83" i="2"/>
  <c r="S83" i="2"/>
  <c r="Q83" i="2"/>
  <c r="O83" i="2"/>
  <c r="M83" i="2"/>
  <c r="K83" i="2"/>
  <c r="I83" i="2"/>
  <c r="G83" i="2"/>
  <c r="F83" i="2"/>
  <c r="AF83" i="2" s="1"/>
  <c r="D83" i="2"/>
  <c r="C83" i="2"/>
  <c r="AE82" i="2"/>
  <c r="AF82" i="2" s="1"/>
  <c r="AC82" i="2"/>
  <c r="AD82" i="2" s="1"/>
  <c r="AA82" i="2"/>
  <c r="AB82" i="2" s="1"/>
  <c r="Y82" i="2"/>
  <c r="Z82" i="2" s="1"/>
  <c r="W82" i="2"/>
  <c r="X82" i="2" s="1"/>
  <c r="U82" i="2"/>
  <c r="V82" i="2" s="1"/>
  <c r="S82" i="2"/>
  <c r="T82" i="2" s="1"/>
  <c r="Q82" i="2"/>
  <c r="R82" i="2" s="1"/>
  <c r="O82" i="2"/>
  <c r="P82" i="2" s="1"/>
  <c r="M82" i="2"/>
  <c r="N82" i="2" s="1"/>
  <c r="K82" i="2"/>
  <c r="L82" i="2" s="1"/>
  <c r="I82" i="2"/>
  <c r="J82" i="2" s="1"/>
  <c r="G82" i="2"/>
  <c r="H82" i="2" s="1"/>
  <c r="F82" i="2"/>
  <c r="D82" i="2"/>
  <c r="C82" i="2"/>
  <c r="AE81" i="2"/>
  <c r="AC81" i="2"/>
  <c r="AA81" i="2"/>
  <c r="Y81" i="2"/>
  <c r="W81" i="2"/>
  <c r="U81" i="2"/>
  <c r="S81" i="2"/>
  <c r="Q81" i="2"/>
  <c r="O81" i="2"/>
  <c r="M81" i="2"/>
  <c r="K81" i="2"/>
  <c r="I81" i="2"/>
  <c r="G81" i="2"/>
  <c r="F81" i="2"/>
  <c r="AF81" i="2" s="1"/>
  <c r="D81" i="2"/>
  <c r="C81" i="2"/>
  <c r="AE80" i="2"/>
  <c r="AF80" i="2" s="1"/>
  <c r="AC80" i="2"/>
  <c r="AD80" i="2" s="1"/>
  <c r="AA80" i="2"/>
  <c r="AB80" i="2" s="1"/>
  <c r="Y80" i="2"/>
  <c r="Z80" i="2" s="1"/>
  <c r="W80" i="2"/>
  <c r="X80" i="2" s="1"/>
  <c r="U80" i="2"/>
  <c r="V80" i="2" s="1"/>
  <c r="S80" i="2"/>
  <c r="T80" i="2" s="1"/>
  <c r="Q80" i="2"/>
  <c r="R80" i="2" s="1"/>
  <c r="O80" i="2"/>
  <c r="P80" i="2" s="1"/>
  <c r="M80" i="2"/>
  <c r="N80" i="2" s="1"/>
  <c r="K80" i="2"/>
  <c r="L80" i="2" s="1"/>
  <c r="I80" i="2"/>
  <c r="J80" i="2" s="1"/>
  <c r="G80" i="2"/>
  <c r="H80" i="2" s="1"/>
  <c r="F80" i="2"/>
  <c r="D80" i="2"/>
  <c r="C80" i="2"/>
  <c r="AE79" i="2"/>
  <c r="AC79" i="2"/>
  <c r="AA79" i="2"/>
  <c r="Y79" i="2"/>
  <c r="W79" i="2"/>
  <c r="U79" i="2"/>
  <c r="S79" i="2"/>
  <c r="Q79" i="2"/>
  <c r="O79" i="2"/>
  <c r="M79" i="2"/>
  <c r="K79" i="2"/>
  <c r="I79" i="2"/>
  <c r="G79" i="2"/>
  <c r="F79" i="2"/>
  <c r="AF79" i="2" s="1"/>
  <c r="D79" i="2"/>
  <c r="C79" i="2"/>
  <c r="AE78" i="2"/>
  <c r="AF78" i="2" s="1"/>
  <c r="AC78" i="2"/>
  <c r="AD78" i="2" s="1"/>
  <c r="AA78" i="2"/>
  <c r="AB78" i="2" s="1"/>
  <c r="Y78" i="2"/>
  <c r="Z78" i="2" s="1"/>
  <c r="W78" i="2"/>
  <c r="X78" i="2" s="1"/>
  <c r="U78" i="2"/>
  <c r="V78" i="2" s="1"/>
  <c r="S78" i="2"/>
  <c r="T78" i="2" s="1"/>
  <c r="Q78" i="2"/>
  <c r="R78" i="2" s="1"/>
  <c r="O78" i="2"/>
  <c r="P78" i="2" s="1"/>
  <c r="M78" i="2"/>
  <c r="N78" i="2" s="1"/>
  <c r="K78" i="2"/>
  <c r="L78" i="2" s="1"/>
  <c r="I78" i="2"/>
  <c r="J78" i="2" s="1"/>
  <c r="G78" i="2"/>
  <c r="H78" i="2" s="1"/>
  <c r="F78" i="2"/>
  <c r="D78" i="2"/>
  <c r="C78" i="2"/>
  <c r="AE77" i="2"/>
  <c r="AC77" i="2"/>
  <c r="AA77" i="2"/>
  <c r="Y77" i="2"/>
  <c r="W77" i="2"/>
  <c r="U77" i="2"/>
  <c r="S77" i="2"/>
  <c r="Q77" i="2"/>
  <c r="O77" i="2"/>
  <c r="M77" i="2"/>
  <c r="K77" i="2"/>
  <c r="I77" i="2"/>
  <c r="G77" i="2"/>
  <c r="F77" i="2"/>
  <c r="AF77" i="2" s="1"/>
  <c r="D77" i="2"/>
  <c r="C77" i="2"/>
  <c r="AE76" i="2"/>
  <c r="AF76" i="2" s="1"/>
  <c r="AC76" i="2"/>
  <c r="AD76" i="2" s="1"/>
  <c r="AA76" i="2"/>
  <c r="AB76" i="2" s="1"/>
  <c r="Y76" i="2"/>
  <c r="Z76" i="2" s="1"/>
  <c r="W76" i="2"/>
  <c r="X76" i="2" s="1"/>
  <c r="U76" i="2"/>
  <c r="V76" i="2" s="1"/>
  <c r="S76" i="2"/>
  <c r="T76" i="2" s="1"/>
  <c r="Q76" i="2"/>
  <c r="R76" i="2" s="1"/>
  <c r="O76" i="2"/>
  <c r="P76" i="2" s="1"/>
  <c r="M76" i="2"/>
  <c r="N76" i="2" s="1"/>
  <c r="K76" i="2"/>
  <c r="L76" i="2" s="1"/>
  <c r="I76" i="2"/>
  <c r="J76" i="2" s="1"/>
  <c r="G76" i="2"/>
  <c r="H76" i="2" s="1"/>
  <c r="F76" i="2"/>
  <c r="D76" i="2"/>
  <c r="C76" i="2"/>
  <c r="AE75" i="2"/>
  <c r="AC75" i="2"/>
  <c r="AA75" i="2"/>
  <c r="Y75" i="2"/>
  <c r="W75" i="2"/>
  <c r="U75" i="2"/>
  <c r="S75" i="2"/>
  <c r="Q75" i="2"/>
  <c r="O75" i="2"/>
  <c r="M75" i="2"/>
  <c r="K75" i="2"/>
  <c r="I75" i="2"/>
  <c r="G75" i="2"/>
  <c r="F75" i="2"/>
  <c r="AF75" i="2" s="1"/>
  <c r="D75" i="2"/>
  <c r="C75" i="2"/>
  <c r="AE74" i="2"/>
  <c r="AF74" i="2" s="1"/>
  <c r="AC74" i="2"/>
  <c r="AD74" i="2" s="1"/>
  <c r="AA74" i="2"/>
  <c r="AB74" i="2" s="1"/>
  <c r="Y74" i="2"/>
  <c r="Z74" i="2" s="1"/>
  <c r="W74" i="2"/>
  <c r="X74" i="2" s="1"/>
  <c r="U74" i="2"/>
  <c r="V74" i="2" s="1"/>
  <c r="S74" i="2"/>
  <c r="T74" i="2" s="1"/>
  <c r="Q74" i="2"/>
  <c r="R74" i="2" s="1"/>
  <c r="O74" i="2"/>
  <c r="P74" i="2" s="1"/>
  <c r="M74" i="2"/>
  <c r="N74" i="2" s="1"/>
  <c r="K74" i="2"/>
  <c r="L74" i="2" s="1"/>
  <c r="I74" i="2"/>
  <c r="J74" i="2" s="1"/>
  <c r="G74" i="2"/>
  <c r="H74" i="2" s="1"/>
  <c r="F74" i="2"/>
  <c r="D74" i="2"/>
  <c r="C74" i="2"/>
  <c r="AE73" i="2"/>
  <c r="AC73" i="2"/>
  <c r="AA73" i="2"/>
  <c r="Y73" i="2"/>
  <c r="W73" i="2"/>
  <c r="U73" i="2"/>
  <c r="S73" i="2"/>
  <c r="Q73" i="2"/>
  <c r="O73" i="2"/>
  <c r="M73" i="2"/>
  <c r="K73" i="2"/>
  <c r="I73" i="2"/>
  <c r="G73" i="2"/>
  <c r="F73" i="2"/>
  <c r="AF73" i="2" s="1"/>
  <c r="D73" i="2"/>
  <c r="C73" i="2"/>
  <c r="AE72" i="2"/>
  <c r="AF72" i="2" s="1"/>
  <c r="AC72" i="2"/>
  <c r="AD72" i="2" s="1"/>
  <c r="AA72" i="2"/>
  <c r="AB72" i="2" s="1"/>
  <c r="Y72" i="2"/>
  <c r="Z72" i="2" s="1"/>
  <c r="W72" i="2"/>
  <c r="X72" i="2" s="1"/>
  <c r="U72" i="2"/>
  <c r="V72" i="2" s="1"/>
  <c r="S72" i="2"/>
  <c r="T72" i="2" s="1"/>
  <c r="Q72" i="2"/>
  <c r="R72" i="2" s="1"/>
  <c r="O72" i="2"/>
  <c r="P72" i="2" s="1"/>
  <c r="M72" i="2"/>
  <c r="N72" i="2" s="1"/>
  <c r="K72" i="2"/>
  <c r="L72" i="2" s="1"/>
  <c r="I72" i="2"/>
  <c r="J72" i="2" s="1"/>
  <c r="G72" i="2"/>
  <c r="H72" i="2" s="1"/>
  <c r="F72" i="2"/>
  <c r="D72" i="2"/>
  <c r="C72" i="2"/>
  <c r="AE71" i="2"/>
  <c r="AC71" i="2"/>
  <c r="AA71" i="2"/>
  <c r="Y71" i="2"/>
  <c r="W71" i="2"/>
  <c r="U71" i="2"/>
  <c r="S71" i="2"/>
  <c r="Q71" i="2"/>
  <c r="O71" i="2"/>
  <c r="M71" i="2"/>
  <c r="K71" i="2"/>
  <c r="I71" i="2"/>
  <c r="G71" i="2"/>
  <c r="F71" i="2"/>
  <c r="AF71" i="2" s="1"/>
  <c r="D71" i="2"/>
  <c r="C71" i="2"/>
  <c r="AE70" i="2"/>
  <c r="AF70" i="2" s="1"/>
  <c r="AC70" i="2"/>
  <c r="AD70" i="2" s="1"/>
  <c r="AA70" i="2"/>
  <c r="AB70" i="2" s="1"/>
  <c r="Y70" i="2"/>
  <c r="Z70" i="2" s="1"/>
  <c r="W70" i="2"/>
  <c r="X70" i="2" s="1"/>
  <c r="U70" i="2"/>
  <c r="V70" i="2" s="1"/>
  <c r="S70" i="2"/>
  <c r="T70" i="2" s="1"/>
  <c r="Q70" i="2"/>
  <c r="R70" i="2" s="1"/>
  <c r="O70" i="2"/>
  <c r="P70" i="2" s="1"/>
  <c r="M70" i="2"/>
  <c r="N70" i="2" s="1"/>
  <c r="K70" i="2"/>
  <c r="L70" i="2" s="1"/>
  <c r="I70" i="2"/>
  <c r="J70" i="2" s="1"/>
  <c r="G70" i="2"/>
  <c r="H70" i="2" s="1"/>
  <c r="F70" i="2"/>
  <c r="D70" i="2"/>
  <c r="C70" i="2"/>
  <c r="AE69" i="2"/>
  <c r="AC69" i="2"/>
  <c r="AA69" i="2"/>
  <c r="Y69" i="2"/>
  <c r="W69" i="2"/>
  <c r="U69" i="2"/>
  <c r="S69" i="2"/>
  <c r="Q69" i="2"/>
  <c r="O69" i="2"/>
  <c r="M69" i="2"/>
  <c r="K69" i="2"/>
  <c r="I69" i="2"/>
  <c r="G69" i="2"/>
  <c r="F69" i="2"/>
  <c r="AF69" i="2" s="1"/>
  <c r="D69" i="2"/>
  <c r="C69" i="2"/>
  <c r="AE68" i="2"/>
  <c r="AF68" i="2" s="1"/>
  <c r="AC68" i="2"/>
  <c r="AD68" i="2" s="1"/>
  <c r="AA68" i="2"/>
  <c r="AB68" i="2" s="1"/>
  <c r="Y68" i="2"/>
  <c r="Z68" i="2" s="1"/>
  <c r="W68" i="2"/>
  <c r="X68" i="2" s="1"/>
  <c r="U68" i="2"/>
  <c r="V68" i="2" s="1"/>
  <c r="S68" i="2"/>
  <c r="T68" i="2" s="1"/>
  <c r="Q68" i="2"/>
  <c r="R68" i="2" s="1"/>
  <c r="O68" i="2"/>
  <c r="P68" i="2" s="1"/>
  <c r="M68" i="2"/>
  <c r="N68" i="2" s="1"/>
  <c r="K68" i="2"/>
  <c r="L68" i="2" s="1"/>
  <c r="I68" i="2"/>
  <c r="J68" i="2" s="1"/>
  <c r="G68" i="2"/>
  <c r="H68" i="2" s="1"/>
  <c r="F68" i="2"/>
  <c r="D68" i="2"/>
  <c r="C68" i="2"/>
  <c r="AE67" i="2"/>
  <c r="AC67" i="2"/>
  <c r="AA67" i="2"/>
  <c r="Y67" i="2"/>
  <c r="W67" i="2"/>
  <c r="U67" i="2"/>
  <c r="S67" i="2"/>
  <c r="Q67" i="2"/>
  <c r="O67" i="2"/>
  <c r="M67" i="2"/>
  <c r="K67" i="2"/>
  <c r="I67" i="2"/>
  <c r="G67" i="2"/>
  <c r="F67" i="2"/>
  <c r="AF67" i="2" s="1"/>
  <c r="D67" i="2"/>
  <c r="C67" i="2"/>
  <c r="AE66" i="2"/>
  <c r="AF66" i="2" s="1"/>
  <c r="AC66" i="2"/>
  <c r="AD66" i="2" s="1"/>
  <c r="AA66" i="2"/>
  <c r="AB66" i="2" s="1"/>
  <c r="Y66" i="2"/>
  <c r="Z66" i="2" s="1"/>
  <c r="W66" i="2"/>
  <c r="X66" i="2" s="1"/>
  <c r="U66" i="2"/>
  <c r="V66" i="2" s="1"/>
  <c r="S66" i="2"/>
  <c r="T66" i="2" s="1"/>
  <c r="Q66" i="2"/>
  <c r="R66" i="2" s="1"/>
  <c r="O66" i="2"/>
  <c r="P66" i="2" s="1"/>
  <c r="M66" i="2"/>
  <c r="N66" i="2" s="1"/>
  <c r="K66" i="2"/>
  <c r="L66" i="2" s="1"/>
  <c r="I66" i="2"/>
  <c r="J66" i="2" s="1"/>
  <c r="G66" i="2"/>
  <c r="H66" i="2" s="1"/>
  <c r="F66" i="2"/>
  <c r="D66" i="2"/>
  <c r="C66" i="2"/>
  <c r="AE65" i="2"/>
  <c r="AC65" i="2"/>
  <c r="AA65" i="2"/>
  <c r="Y65" i="2"/>
  <c r="W65" i="2"/>
  <c r="U65" i="2"/>
  <c r="S65" i="2"/>
  <c r="Q65" i="2"/>
  <c r="O65" i="2"/>
  <c r="M65" i="2"/>
  <c r="K65" i="2"/>
  <c r="I65" i="2"/>
  <c r="G65" i="2"/>
  <c r="F65" i="2"/>
  <c r="AF65" i="2" s="1"/>
  <c r="D65" i="2"/>
  <c r="C65" i="2"/>
  <c r="AE64" i="2"/>
  <c r="AF64" i="2" s="1"/>
  <c r="AC64" i="2"/>
  <c r="AD64" i="2" s="1"/>
  <c r="AA64" i="2"/>
  <c r="AB64" i="2" s="1"/>
  <c r="Y64" i="2"/>
  <c r="Z64" i="2" s="1"/>
  <c r="W64" i="2"/>
  <c r="X64" i="2" s="1"/>
  <c r="U64" i="2"/>
  <c r="V64" i="2" s="1"/>
  <c r="S64" i="2"/>
  <c r="T64" i="2" s="1"/>
  <c r="Q64" i="2"/>
  <c r="R64" i="2" s="1"/>
  <c r="O64" i="2"/>
  <c r="P64" i="2" s="1"/>
  <c r="M64" i="2"/>
  <c r="N64" i="2" s="1"/>
  <c r="K64" i="2"/>
  <c r="L64" i="2" s="1"/>
  <c r="I64" i="2"/>
  <c r="J64" i="2" s="1"/>
  <c r="G64" i="2"/>
  <c r="H64" i="2" s="1"/>
  <c r="F64" i="2"/>
  <c r="D64" i="2"/>
  <c r="C64" i="2"/>
  <c r="AE63" i="2"/>
  <c r="AC63" i="2"/>
  <c r="AA63" i="2"/>
  <c r="Y63" i="2"/>
  <c r="W63" i="2"/>
  <c r="U63" i="2"/>
  <c r="S63" i="2"/>
  <c r="Q63" i="2"/>
  <c r="O63" i="2"/>
  <c r="M63" i="2"/>
  <c r="K63" i="2"/>
  <c r="I63" i="2"/>
  <c r="G63" i="2"/>
  <c r="F63" i="2"/>
  <c r="AF63" i="2" s="1"/>
  <c r="D63" i="2"/>
  <c r="C63" i="2"/>
  <c r="AE62" i="2"/>
  <c r="AF62" i="2" s="1"/>
  <c r="AC62" i="2"/>
  <c r="AD62" i="2" s="1"/>
  <c r="AA62" i="2"/>
  <c r="AB62" i="2" s="1"/>
  <c r="Y62" i="2"/>
  <c r="Z62" i="2" s="1"/>
  <c r="W62" i="2"/>
  <c r="X62" i="2" s="1"/>
  <c r="U62" i="2"/>
  <c r="V62" i="2" s="1"/>
  <c r="S62" i="2"/>
  <c r="T62" i="2" s="1"/>
  <c r="Q62" i="2"/>
  <c r="R62" i="2" s="1"/>
  <c r="O62" i="2"/>
  <c r="P62" i="2" s="1"/>
  <c r="M62" i="2"/>
  <c r="N62" i="2" s="1"/>
  <c r="K62" i="2"/>
  <c r="L62" i="2" s="1"/>
  <c r="I62" i="2"/>
  <c r="J62" i="2" s="1"/>
  <c r="G62" i="2"/>
  <c r="H62" i="2" s="1"/>
  <c r="F62" i="2"/>
  <c r="D62" i="2"/>
  <c r="C62" i="2"/>
  <c r="AE61" i="2"/>
  <c r="AC61" i="2"/>
  <c r="AA61" i="2"/>
  <c r="Y61" i="2"/>
  <c r="W61" i="2"/>
  <c r="U61" i="2"/>
  <c r="S61" i="2"/>
  <c r="Q61" i="2"/>
  <c r="O61" i="2"/>
  <c r="M61" i="2"/>
  <c r="K61" i="2"/>
  <c r="I61" i="2"/>
  <c r="G61" i="2"/>
  <c r="F61" i="2"/>
  <c r="AF61" i="2" s="1"/>
  <c r="D61" i="2"/>
  <c r="C61" i="2"/>
  <c r="AE60" i="2"/>
  <c r="AF60" i="2" s="1"/>
  <c r="AC60" i="2"/>
  <c r="AD60" i="2" s="1"/>
  <c r="AA60" i="2"/>
  <c r="AB60" i="2" s="1"/>
  <c r="Y60" i="2"/>
  <c r="Z60" i="2" s="1"/>
  <c r="W60" i="2"/>
  <c r="X60" i="2" s="1"/>
  <c r="U60" i="2"/>
  <c r="V60" i="2" s="1"/>
  <c r="S60" i="2"/>
  <c r="T60" i="2" s="1"/>
  <c r="Q60" i="2"/>
  <c r="R60" i="2" s="1"/>
  <c r="O60" i="2"/>
  <c r="P60" i="2" s="1"/>
  <c r="M60" i="2"/>
  <c r="N60" i="2" s="1"/>
  <c r="K60" i="2"/>
  <c r="L60" i="2" s="1"/>
  <c r="I60" i="2"/>
  <c r="J60" i="2" s="1"/>
  <c r="G60" i="2"/>
  <c r="H60" i="2" s="1"/>
  <c r="F60" i="2"/>
  <c r="D60" i="2"/>
  <c r="C60" i="2"/>
  <c r="AE59" i="2"/>
  <c r="AC59" i="2"/>
  <c r="AA59" i="2"/>
  <c r="Y59" i="2"/>
  <c r="W59" i="2"/>
  <c r="U59" i="2"/>
  <c r="S59" i="2"/>
  <c r="Q59" i="2"/>
  <c r="O59" i="2"/>
  <c r="M59" i="2"/>
  <c r="K59" i="2"/>
  <c r="I59" i="2"/>
  <c r="G59" i="2"/>
  <c r="F59" i="2"/>
  <c r="AF59" i="2" s="1"/>
  <c r="D59" i="2"/>
  <c r="C59" i="2"/>
  <c r="AE58" i="2"/>
  <c r="AF58" i="2" s="1"/>
  <c r="AC58" i="2"/>
  <c r="AD58" i="2" s="1"/>
  <c r="AA58" i="2"/>
  <c r="AB58" i="2" s="1"/>
  <c r="Y58" i="2"/>
  <c r="Z58" i="2" s="1"/>
  <c r="W58" i="2"/>
  <c r="X58" i="2" s="1"/>
  <c r="U58" i="2"/>
  <c r="V58" i="2" s="1"/>
  <c r="S58" i="2"/>
  <c r="T58" i="2" s="1"/>
  <c r="Q58" i="2"/>
  <c r="R58" i="2" s="1"/>
  <c r="O58" i="2"/>
  <c r="P58" i="2" s="1"/>
  <c r="M58" i="2"/>
  <c r="N58" i="2" s="1"/>
  <c r="K58" i="2"/>
  <c r="L58" i="2" s="1"/>
  <c r="I58" i="2"/>
  <c r="J58" i="2" s="1"/>
  <c r="G58" i="2"/>
  <c r="H58" i="2" s="1"/>
  <c r="F58" i="2"/>
  <c r="D58" i="2"/>
  <c r="C58" i="2"/>
  <c r="AE57" i="2"/>
  <c r="AC57" i="2"/>
  <c r="AA57" i="2"/>
  <c r="Y57" i="2"/>
  <c r="W57" i="2"/>
  <c r="U57" i="2"/>
  <c r="S57" i="2"/>
  <c r="Q57" i="2"/>
  <c r="O57" i="2"/>
  <c r="M57" i="2"/>
  <c r="K57" i="2"/>
  <c r="I57" i="2"/>
  <c r="G57" i="2"/>
  <c r="F57" i="2"/>
  <c r="AF57" i="2" s="1"/>
  <c r="D57" i="2"/>
  <c r="C57" i="2"/>
  <c r="AE56" i="2"/>
  <c r="AF56" i="2" s="1"/>
  <c r="AC56" i="2"/>
  <c r="AD56" i="2" s="1"/>
  <c r="AA56" i="2"/>
  <c r="AB56" i="2" s="1"/>
  <c r="Y56" i="2"/>
  <c r="Z56" i="2" s="1"/>
  <c r="W56" i="2"/>
  <c r="X56" i="2" s="1"/>
  <c r="U56" i="2"/>
  <c r="V56" i="2" s="1"/>
  <c r="S56" i="2"/>
  <c r="T56" i="2" s="1"/>
  <c r="Q56" i="2"/>
  <c r="R56" i="2" s="1"/>
  <c r="O56" i="2"/>
  <c r="P56" i="2" s="1"/>
  <c r="M56" i="2"/>
  <c r="N56" i="2" s="1"/>
  <c r="K56" i="2"/>
  <c r="L56" i="2" s="1"/>
  <c r="I56" i="2"/>
  <c r="J56" i="2" s="1"/>
  <c r="G56" i="2"/>
  <c r="H56" i="2" s="1"/>
  <c r="F56" i="2"/>
  <c r="D56" i="2"/>
  <c r="C56" i="2"/>
  <c r="AE55" i="2"/>
  <c r="AC55" i="2"/>
  <c r="AA55" i="2"/>
  <c r="Y55" i="2"/>
  <c r="W55" i="2"/>
  <c r="U55" i="2"/>
  <c r="S55" i="2"/>
  <c r="Q55" i="2"/>
  <c r="O55" i="2"/>
  <c r="M55" i="2"/>
  <c r="K55" i="2"/>
  <c r="I55" i="2"/>
  <c r="G55" i="2"/>
  <c r="F55" i="2"/>
  <c r="AF55" i="2" s="1"/>
  <c r="D55" i="2"/>
  <c r="C55" i="2"/>
  <c r="AE54" i="2"/>
  <c r="AF54" i="2" s="1"/>
  <c r="AC54" i="2"/>
  <c r="AD54" i="2" s="1"/>
  <c r="AA54" i="2"/>
  <c r="AB54" i="2" s="1"/>
  <c r="Y54" i="2"/>
  <c r="Z54" i="2" s="1"/>
  <c r="W54" i="2"/>
  <c r="X54" i="2" s="1"/>
  <c r="U54" i="2"/>
  <c r="V54" i="2" s="1"/>
  <c r="S54" i="2"/>
  <c r="T54" i="2" s="1"/>
  <c r="Q54" i="2"/>
  <c r="R54" i="2" s="1"/>
  <c r="O54" i="2"/>
  <c r="P54" i="2" s="1"/>
  <c r="M54" i="2"/>
  <c r="N54" i="2" s="1"/>
  <c r="K54" i="2"/>
  <c r="L54" i="2" s="1"/>
  <c r="I54" i="2"/>
  <c r="J54" i="2" s="1"/>
  <c r="G54" i="2"/>
  <c r="H54" i="2" s="1"/>
  <c r="F54" i="2"/>
  <c r="D54" i="2"/>
  <c r="C54" i="2"/>
  <c r="AE53" i="2"/>
  <c r="AC53" i="2"/>
  <c r="AA53" i="2"/>
  <c r="Y53" i="2"/>
  <c r="W53" i="2"/>
  <c r="U53" i="2"/>
  <c r="S53" i="2"/>
  <c r="Q53" i="2"/>
  <c r="O53" i="2"/>
  <c r="M53" i="2"/>
  <c r="K53" i="2"/>
  <c r="I53" i="2"/>
  <c r="G53" i="2"/>
  <c r="F53" i="2"/>
  <c r="AF53" i="2" s="1"/>
  <c r="D53" i="2"/>
  <c r="C53" i="2"/>
  <c r="AE52" i="2"/>
  <c r="AF52" i="2" s="1"/>
  <c r="AC52" i="2"/>
  <c r="AD52" i="2" s="1"/>
  <c r="AA52" i="2"/>
  <c r="AB52" i="2" s="1"/>
  <c r="Y52" i="2"/>
  <c r="Z52" i="2" s="1"/>
  <c r="W52" i="2"/>
  <c r="X52" i="2" s="1"/>
  <c r="U52" i="2"/>
  <c r="V52" i="2" s="1"/>
  <c r="S52" i="2"/>
  <c r="T52" i="2" s="1"/>
  <c r="Q52" i="2"/>
  <c r="R52" i="2" s="1"/>
  <c r="O52" i="2"/>
  <c r="P52" i="2" s="1"/>
  <c r="M52" i="2"/>
  <c r="N52" i="2" s="1"/>
  <c r="K52" i="2"/>
  <c r="L52" i="2" s="1"/>
  <c r="I52" i="2"/>
  <c r="J52" i="2" s="1"/>
  <c r="G52" i="2"/>
  <c r="H52" i="2" s="1"/>
  <c r="F52" i="2"/>
  <c r="D52" i="2"/>
  <c r="C52" i="2"/>
  <c r="AE51" i="2"/>
  <c r="AC51" i="2"/>
  <c r="AA51" i="2"/>
  <c r="Y51" i="2"/>
  <c r="W51" i="2"/>
  <c r="U51" i="2"/>
  <c r="S51" i="2"/>
  <c r="Q51" i="2"/>
  <c r="O51" i="2"/>
  <c r="M51" i="2"/>
  <c r="K51" i="2"/>
  <c r="I51" i="2"/>
  <c r="G51" i="2"/>
  <c r="F51" i="2"/>
  <c r="AF51" i="2" s="1"/>
  <c r="D51" i="2"/>
  <c r="C51" i="2"/>
  <c r="AE50" i="2"/>
  <c r="AF50" i="2" s="1"/>
  <c r="AC50" i="2"/>
  <c r="AD50" i="2" s="1"/>
  <c r="AA50" i="2"/>
  <c r="AB50" i="2" s="1"/>
  <c r="Y50" i="2"/>
  <c r="Z50" i="2" s="1"/>
  <c r="W50" i="2"/>
  <c r="X50" i="2" s="1"/>
  <c r="U50" i="2"/>
  <c r="V50" i="2" s="1"/>
  <c r="S50" i="2"/>
  <c r="T50" i="2" s="1"/>
  <c r="Q50" i="2"/>
  <c r="R50" i="2" s="1"/>
  <c r="O50" i="2"/>
  <c r="P50" i="2" s="1"/>
  <c r="M50" i="2"/>
  <c r="N50" i="2" s="1"/>
  <c r="K50" i="2"/>
  <c r="L50" i="2" s="1"/>
  <c r="I50" i="2"/>
  <c r="J50" i="2" s="1"/>
  <c r="G50" i="2"/>
  <c r="H50" i="2" s="1"/>
  <c r="F50" i="2"/>
  <c r="D50" i="2"/>
  <c r="C50" i="2"/>
  <c r="AE49" i="2"/>
  <c r="AC49" i="2"/>
  <c r="AA49" i="2"/>
  <c r="Y49" i="2"/>
  <c r="W49" i="2"/>
  <c r="U49" i="2"/>
  <c r="S49" i="2"/>
  <c r="Q49" i="2"/>
  <c r="O49" i="2"/>
  <c r="M49" i="2"/>
  <c r="K49" i="2"/>
  <c r="I49" i="2"/>
  <c r="G49" i="2"/>
  <c r="F49" i="2"/>
  <c r="AF49" i="2" s="1"/>
  <c r="D49" i="2"/>
  <c r="C49" i="2"/>
  <c r="AE48" i="2"/>
  <c r="AF48" i="2" s="1"/>
  <c r="AC48" i="2"/>
  <c r="AD48" i="2" s="1"/>
  <c r="AA48" i="2"/>
  <c r="AB48" i="2" s="1"/>
  <c r="Y48" i="2"/>
  <c r="Z48" i="2" s="1"/>
  <c r="W48" i="2"/>
  <c r="X48" i="2" s="1"/>
  <c r="U48" i="2"/>
  <c r="V48" i="2" s="1"/>
  <c r="S48" i="2"/>
  <c r="T48" i="2" s="1"/>
  <c r="Q48" i="2"/>
  <c r="R48" i="2" s="1"/>
  <c r="O48" i="2"/>
  <c r="P48" i="2" s="1"/>
  <c r="M48" i="2"/>
  <c r="N48" i="2" s="1"/>
  <c r="K48" i="2"/>
  <c r="L48" i="2" s="1"/>
  <c r="I48" i="2"/>
  <c r="J48" i="2" s="1"/>
  <c r="G48" i="2"/>
  <c r="H48" i="2" s="1"/>
  <c r="F48" i="2"/>
  <c r="D48" i="2"/>
  <c r="C48" i="2"/>
  <c r="AE47" i="2"/>
  <c r="AC47" i="2"/>
  <c r="AA47" i="2"/>
  <c r="Y47" i="2"/>
  <c r="W47" i="2"/>
  <c r="U47" i="2"/>
  <c r="S47" i="2"/>
  <c r="Q47" i="2"/>
  <c r="O47" i="2"/>
  <c r="M47" i="2"/>
  <c r="K47" i="2"/>
  <c r="I47" i="2"/>
  <c r="G47" i="2"/>
  <c r="F47" i="2"/>
  <c r="AF47" i="2" s="1"/>
  <c r="D47" i="2"/>
  <c r="C47" i="2"/>
  <c r="AE46" i="2"/>
  <c r="AF46" i="2" s="1"/>
  <c r="AC46" i="2"/>
  <c r="AD46" i="2" s="1"/>
  <c r="AA46" i="2"/>
  <c r="AB46" i="2" s="1"/>
  <c r="Y46" i="2"/>
  <c r="Z46" i="2" s="1"/>
  <c r="W46" i="2"/>
  <c r="X46" i="2" s="1"/>
  <c r="U46" i="2"/>
  <c r="V46" i="2" s="1"/>
  <c r="S46" i="2"/>
  <c r="T46" i="2" s="1"/>
  <c r="Q46" i="2"/>
  <c r="R46" i="2" s="1"/>
  <c r="O46" i="2"/>
  <c r="P46" i="2" s="1"/>
  <c r="M46" i="2"/>
  <c r="N46" i="2" s="1"/>
  <c r="K46" i="2"/>
  <c r="L46" i="2" s="1"/>
  <c r="I46" i="2"/>
  <c r="J46" i="2" s="1"/>
  <c r="G46" i="2"/>
  <c r="H46" i="2" s="1"/>
  <c r="F46" i="2"/>
  <c r="D46" i="2"/>
  <c r="C46" i="2"/>
  <c r="AE45" i="2"/>
  <c r="AC45" i="2"/>
  <c r="AA45" i="2"/>
  <c r="Y45" i="2"/>
  <c r="W45" i="2"/>
  <c r="U45" i="2"/>
  <c r="S45" i="2"/>
  <c r="Q45" i="2"/>
  <c r="O45" i="2"/>
  <c r="M45" i="2"/>
  <c r="K45" i="2"/>
  <c r="I45" i="2"/>
  <c r="G45" i="2"/>
  <c r="F45" i="2"/>
  <c r="AF45" i="2" s="1"/>
  <c r="D45" i="2"/>
  <c r="C45" i="2"/>
  <c r="AE44" i="2"/>
  <c r="AF44" i="2" s="1"/>
  <c r="AC44" i="2"/>
  <c r="AD44" i="2" s="1"/>
  <c r="AA44" i="2"/>
  <c r="AB44" i="2" s="1"/>
  <c r="Y44" i="2"/>
  <c r="Z44" i="2" s="1"/>
  <c r="W44" i="2"/>
  <c r="X44" i="2" s="1"/>
  <c r="U44" i="2"/>
  <c r="V44" i="2" s="1"/>
  <c r="S44" i="2"/>
  <c r="T44" i="2" s="1"/>
  <c r="Q44" i="2"/>
  <c r="R44" i="2" s="1"/>
  <c r="O44" i="2"/>
  <c r="P44" i="2" s="1"/>
  <c r="M44" i="2"/>
  <c r="N44" i="2" s="1"/>
  <c r="K44" i="2"/>
  <c r="L44" i="2" s="1"/>
  <c r="I44" i="2"/>
  <c r="J44" i="2" s="1"/>
  <c r="G44" i="2"/>
  <c r="H44" i="2" s="1"/>
  <c r="F44" i="2"/>
  <c r="D44" i="2"/>
  <c r="C44" i="2"/>
  <c r="AE43" i="2"/>
  <c r="AC43" i="2"/>
  <c r="AA43" i="2"/>
  <c r="Y43" i="2"/>
  <c r="W43" i="2"/>
  <c r="U43" i="2"/>
  <c r="S43" i="2"/>
  <c r="Q43" i="2"/>
  <c r="O43" i="2"/>
  <c r="M43" i="2"/>
  <c r="K43" i="2"/>
  <c r="I43" i="2"/>
  <c r="G43" i="2"/>
  <c r="F43" i="2"/>
  <c r="AF43" i="2" s="1"/>
  <c r="D43" i="2"/>
  <c r="C43" i="2"/>
  <c r="AE42" i="2"/>
  <c r="AF42" i="2" s="1"/>
  <c r="AC42" i="2"/>
  <c r="AD42" i="2" s="1"/>
  <c r="AA42" i="2"/>
  <c r="AB42" i="2" s="1"/>
  <c r="Y42" i="2"/>
  <c r="Z42" i="2" s="1"/>
  <c r="W42" i="2"/>
  <c r="X42" i="2" s="1"/>
  <c r="U42" i="2"/>
  <c r="V42" i="2" s="1"/>
  <c r="S42" i="2"/>
  <c r="T42" i="2" s="1"/>
  <c r="Q42" i="2"/>
  <c r="R42" i="2" s="1"/>
  <c r="O42" i="2"/>
  <c r="P42" i="2" s="1"/>
  <c r="M42" i="2"/>
  <c r="N42" i="2" s="1"/>
  <c r="K42" i="2"/>
  <c r="L42" i="2" s="1"/>
  <c r="I42" i="2"/>
  <c r="J42" i="2" s="1"/>
  <c r="G42" i="2"/>
  <c r="H42" i="2" s="1"/>
  <c r="F42" i="2"/>
  <c r="D42" i="2"/>
  <c r="C42" i="2"/>
  <c r="AE41" i="2"/>
  <c r="AC41" i="2"/>
  <c r="AA41" i="2"/>
  <c r="Y41" i="2"/>
  <c r="W41" i="2"/>
  <c r="U41" i="2"/>
  <c r="S41" i="2"/>
  <c r="Q41" i="2"/>
  <c r="O41" i="2"/>
  <c r="M41" i="2"/>
  <c r="K41" i="2"/>
  <c r="I41" i="2"/>
  <c r="G41" i="2"/>
  <c r="F41" i="2"/>
  <c r="AF41" i="2" s="1"/>
  <c r="D41" i="2"/>
  <c r="C41" i="2"/>
  <c r="AE40" i="2"/>
  <c r="AF40" i="2" s="1"/>
  <c r="AC40" i="2"/>
  <c r="AD40" i="2" s="1"/>
  <c r="AA40" i="2"/>
  <c r="AB40" i="2" s="1"/>
  <c r="Y40" i="2"/>
  <c r="Z40" i="2" s="1"/>
  <c r="W40" i="2"/>
  <c r="X40" i="2" s="1"/>
  <c r="U40" i="2"/>
  <c r="V40" i="2" s="1"/>
  <c r="S40" i="2"/>
  <c r="T40" i="2" s="1"/>
  <c r="Q40" i="2"/>
  <c r="R40" i="2" s="1"/>
  <c r="O40" i="2"/>
  <c r="P40" i="2" s="1"/>
  <c r="M40" i="2"/>
  <c r="N40" i="2" s="1"/>
  <c r="K40" i="2"/>
  <c r="L40" i="2" s="1"/>
  <c r="I40" i="2"/>
  <c r="J40" i="2" s="1"/>
  <c r="G40" i="2"/>
  <c r="H40" i="2" s="1"/>
  <c r="F40" i="2"/>
  <c r="D40" i="2"/>
  <c r="C40" i="2"/>
  <c r="AE39" i="2"/>
  <c r="AC39" i="2"/>
  <c r="AA39" i="2"/>
  <c r="Y39" i="2"/>
  <c r="W39" i="2"/>
  <c r="U39" i="2"/>
  <c r="S39" i="2"/>
  <c r="Q39" i="2"/>
  <c r="O39" i="2"/>
  <c r="M39" i="2"/>
  <c r="K39" i="2"/>
  <c r="I39" i="2"/>
  <c r="G39" i="2"/>
  <c r="F39" i="2"/>
  <c r="AF39" i="2" s="1"/>
  <c r="D39" i="2"/>
  <c r="C39" i="2"/>
  <c r="AE38" i="2"/>
  <c r="AF38" i="2" s="1"/>
  <c r="AC38" i="2"/>
  <c r="AD38" i="2" s="1"/>
  <c r="AA38" i="2"/>
  <c r="AB38" i="2" s="1"/>
  <c r="Y38" i="2"/>
  <c r="Z38" i="2" s="1"/>
  <c r="W38" i="2"/>
  <c r="X38" i="2" s="1"/>
  <c r="U38" i="2"/>
  <c r="V38" i="2" s="1"/>
  <c r="S38" i="2"/>
  <c r="T38" i="2" s="1"/>
  <c r="Q38" i="2"/>
  <c r="R38" i="2" s="1"/>
  <c r="O38" i="2"/>
  <c r="P38" i="2" s="1"/>
  <c r="M38" i="2"/>
  <c r="N38" i="2" s="1"/>
  <c r="K38" i="2"/>
  <c r="L38" i="2" s="1"/>
  <c r="I38" i="2"/>
  <c r="J38" i="2" s="1"/>
  <c r="G38" i="2"/>
  <c r="H38" i="2" s="1"/>
  <c r="F38" i="2"/>
  <c r="D38" i="2"/>
  <c r="C38" i="2"/>
  <c r="AE37" i="2"/>
  <c r="AC37" i="2"/>
  <c r="AA37" i="2"/>
  <c r="Y37" i="2"/>
  <c r="W37" i="2"/>
  <c r="U37" i="2"/>
  <c r="S37" i="2"/>
  <c r="Q37" i="2"/>
  <c r="O37" i="2"/>
  <c r="M37" i="2"/>
  <c r="K37" i="2"/>
  <c r="I37" i="2"/>
  <c r="G37" i="2"/>
  <c r="F37" i="2"/>
  <c r="AF37" i="2" s="1"/>
  <c r="D37" i="2"/>
  <c r="C37" i="2"/>
  <c r="AE36" i="2"/>
  <c r="AF36" i="2" s="1"/>
  <c r="AC36" i="2"/>
  <c r="AD36" i="2" s="1"/>
  <c r="AA36" i="2"/>
  <c r="AB36" i="2" s="1"/>
  <c r="Y36" i="2"/>
  <c r="Z36" i="2" s="1"/>
  <c r="W36" i="2"/>
  <c r="X36" i="2" s="1"/>
  <c r="U36" i="2"/>
  <c r="V36" i="2" s="1"/>
  <c r="S36" i="2"/>
  <c r="T36" i="2" s="1"/>
  <c r="Q36" i="2"/>
  <c r="R36" i="2" s="1"/>
  <c r="O36" i="2"/>
  <c r="P36" i="2" s="1"/>
  <c r="M36" i="2"/>
  <c r="N36" i="2" s="1"/>
  <c r="K36" i="2"/>
  <c r="L36" i="2" s="1"/>
  <c r="I36" i="2"/>
  <c r="J36" i="2" s="1"/>
  <c r="G36" i="2"/>
  <c r="H36" i="2" s="1"/>
  <c r="F36" i="2"/>
  <c r="D36" i="2"/>
  <c r="C36" i="2"/>
  <c r="AE35" i="2"/>
  <c r="AC35" i="2"/>
  <c r="AA35" i="2"/>
  <c r="Y35" i="2"/>
  <c r="W35" i="2"/>
  <c r="U35" i="2"/>
  <c r="S35" i="2"/>
  <c r="Q35" i="2"/>
  <c r="O35" i="2"/>
  <c r="M35" i="2"/>
  <c r="K35" i="2"/>
  <c r="I35" i="2"/>
  <c r="G35" i="2"/>
  <c r="F35" i="2"/>
  <c r="AF35" i="2" s="1"/>
  <c r="D35" i="2"/>
  <c r="C35" i="2"/>
  <c r="AE34" i="2"/>
  <c r="AF34" i="2" s="1"/>
  <c r="AC34" i="2"/>
  <c r="AD34" i="2" s="1"/>
  <c r="AA34" i="2"/>
  <c r="AB34" i="2" s="1"/>
  <c r="Y34" i="2"/>
  <c r="Z34" i="2" s="1"/>
  <c r="W34" i="2"/>
  <c r="X34" i="2" s="1"/>
  <c r="U34" i="2"/>
  <c r="V34" i="2" s="1"/>
  <c r="S34" i="2"/>
  <c r="T34" i="2" s="1"/>
  <c r="Q34" i="2"/>
  <c r="R34" i="2" s="1"/>
  <c r="O34" i="2"/>
  <c r="P34" i="2" s="1"/>
  <c r="M34" i="2"/>
  <c r="N34" i="2" s="1"/>
  <c r="K34" i="2"/>
  <c r="L34" i="2" s="1"/>
  <c r="I34" i="2"/>
  <c r="J34" i="2" s="1"/>
  <c r="G34" i="2"/>
  <c r="H34" i="2" s="1"/>
  <c r="F34" i="2"/>
  <c r="D34" i="2"/>
  <c r="C34" i="2"/>
  <c r="AE33" i="2"/>
  <c r="AC33" i="2"/>
  <c r="AA33" i="2"/>
  <c r="Y33" i="2"/>
  <c r="W33" i="2"/>
  <c r="U33" i="2"/>
  <c r="S33" i="2"/>
  <c r="Q33" i="2"/>
  <c r="O33" i="2"/>
  <c r="M33" i="2"/>
  <c r="K33" i="2"/>
  <c r="I33" i="2"/>
  <c r="G33" i="2"/>
  <c r="F33" i="2"/>
  <c r="AF33" i="2" s="1"/>
  <c r="D33" i="2"/>
  <c r="C33" i="2"/>
  <c r="AE32" i="2"/>
  <c r="AF32" i="2" s="1"/>
  <c r="AC32" i="2"/>
  <c r="AD32" i="2" s="1"/>
  <c r="AA32" i="2"/>
  <c r="AB32" i="2" s="1"/>
  <c r="Y32" i="2"/>
  <c r="Z32" i="2" s="1"/>
  <c r="W32" i="2"/>
  <c r="X32" i="2" s="1"/>
  <c r="U32" i="2"/>
  <c r="V32" i="2" s="1"/>
  <c r="S32" i="2"/>
  <c r="T32" i="2" s="1"/>
  <c r="Q32" i="2"/>
  <c r="R32" i="2" s="1"/>
  <c r="O32" i="2"/>
  <c r="P32" i="2" s="1"/>
  <c r="M32" i="2"/>
  <c r="N32" i="2" s="1"/>
  <c r="K32" i="2"/>
  <c r="L32" i="2" s="1"/>
  <c r="I32" i="2"/>
  <c r="J32" i="2" s="1"/>
  <c r="G32" i="2"/>
  <c r="H32" i="2" s="1"/>
  <c r="F32" i="2"/>
  <c r="D32" i="2"/>
  <c r="C32" i="2"/>
  <c r="AE31" i="2"/>
  <c r="AC31" i="2"/>
  <c r="AA31" i="2"/>
  <c r="Y31" i="2"/>
  <c r="W31" i="2"/>
  <c r="U31" i="2"/>
  <c r="S31" i="2"/>
  <c r="Q31" i="2"/>
  <c r="O31" i="2"/>
  <c r="M31" i="2"/>
  <c r="K31" i="2"/>
  <c r="I31" i="2"/>
  <c r="G31" i="2"/>
  <c r="F31" i="2"/>
  <c r="AF31" i="2" s="1"/>
  <c r="D31" i="2"/>
  <c r="C31" i="2"/>
  <c r="AE30" i="2"/>
  <c r="AF30" i="2" s="1"/>
  <c r="AC30" i="2"/>
  <c r="AD30" i="2" s="1"/>
  <c r="AA30" i="2"/>
  <c r="AB30" i="2" s="1"/>
  <c r="Y30" i="2"/>
  <c r="Z30" i="2" s="1"/>
  <c r="W30" i="2"/>
  <c r="X30" i="2" s="1"/>
  <c r="U30" i="2"/>
  <c r="V30" i="2" s="1"/>
  <c r="S30" i="2"/>
  <c r="T30" i="2" s="1"/>
  <c r="Q30" i="2"/>
  <c r="R30" i="2" s="1"/>
  <c r="O30" i="2"/>
  <c r="P30" i="2" s="1"/>
  <c r="M30" i="2"/>
  <c r="N30" i="2" s="1"/>
  <c r="K30" i="2"/>
  <c r="L30" i="2" s="1"/>
  <c r="I30" i="2"/>
  <c r="J30" i="2" s="1"/>
  <c r="G30" i="2"/>
  <c r="H30" i="2" s="1"/>
  <c r="F30" i="2"/>
  <c r="D30" i="2"/>
  <c r="C30" i="2"/>
  <c r="AE29" i="2"/>
  <c r="AC29" i="2"/>
  <c r="AA29" i="2"/>
  <c r="Y29" i="2"/>
  <c r="W29" i="2"/>
  <c r="U29" i="2"/>
  <c r="S29" i="2"/>
  <c r="Q29" i="2"/>
  <c r="O29" i="2"/>
  <c r="M29" i="2"/>
  <c r="K29" i="2"/>
  <c r="I29" i="2"/>
  <c r="G29" i="2"/>
  <c r="F29" i="2"/>
  <c r="AF29" i="2" s="1"/>
  <c r="D29" i="2"/>
  <c r="C29" i="2"/>
  <c r="AE28" i="2"/>
  <c r="AF28" i="2" s="1"/>
  <c r="AC28" i="2"/>
  <c r="AD28" i="2" s="1"/>
  <c r="AA28" i="2"/>
  <c r="AB28" i="2" s="1"/>
  <c r="Y28" i="2"/>
  <c r="Z28" i="2" s="1"/>
  <c r="W28" i="2"/>
  <c r="X28" i="2" s="1"/>
  <c r="U28" i="2"/>
  <c r="V28" i="2" s="1"/>
  <c r="S28" i="2"/>
  <c r="T28" i="2" s="1"/>
  <c r="Q28" i="2"/>
  <c r="R28" i="2" s="1"/>
  <c r="O28" i="2"/>
  <c r="P28" i="2" s="1"/>
  <c r="M28" i="2"/>
  <c r="N28" i="2" s="1"/>
  <c r="K28" i="2"/>
  <c r="L28" i="2" s="1"/>
  <c r="I28" i="2"/>
  <c r="J28" i="2" s="1"/>
  <c r="G28" i="2"/>
  <c r="H28" i="2" s="1"/>
  <c r="F28" i="2"/>
  <c r="D28" i="2"/>
  <c r="C28" i="2"/>
  <c r="AE27" i="2"/>
  <c r="AC27" i="2"/>
  <c r="AA27" i="2"/>
  <c r="Y27" i="2"/>
  <c r="W27" i="2"/>
  <c r="U27" i="2"/>
  <c r="S27" i="2"/>
  <c r="Q27" i="2"/>
  <c r="O27" i="2"/>
  <c r="M27" i="2"/>
  <c r="K27" i="2"/>
  <c r="I27" i="2"/>
  <c r="G27" i="2"/>
  <c r="F27" i="2"/>
  <c r="AF27" i="2" s="1"/>
  <c r="D27" i="2"/>
  <c r="C27" i="2"/>
  <c r="AE26" i="2"/>
  <c r="AF26" i="2" s="1"/>
  <c r="AC26" i="2"/>
  <c r="AD26" i="2" s="1"/>
  <c r="AA26" i="2"/>
  <c r="AB26" i="2" s="1"/>
  <c r="Y26" i="2"/>
  <c r="Z26" i="2" s="1"/>
  <c r="W26" i="2"/>
  <c r="X26" i="2" s="1"/>
  <c r="U26" i="2"/>
  <c r="V26" i="2" s="1"/>
  <c r="S26" i="2"/>
  <c r="T26" i="2" s="1"/>
  <c r="Q26" i="2"/>
  <c r="R26" i="2" s="1"/>
  <c r="O26" i="2"/>
  <c r="P26" i="2" s="1"/>
  <c r="M26" i="2"/>
  <c r="N26" i="2" s="1"/>
  <c r="K26" i="2"/>
  <c r="L26" i="2" s="1"/>
  <c r="I26" i="2"/>
  <c r="J26" i="2" s="1"/>
  <c r="G26" i="2"/>
  <c r="H26" i="2" s="1"/>
  <c r="F26" i="2"/>
  <c r="D26" i="2"/>
  <c r="C26" i="2"/>
  <c r="AE25" i="2"/>
  <c r="AC25" i="2"/>
  <c r="AA25" i="2"/>
  <c r="Y25" i="2"/>
  <c r="W25" i="2"/>
  <c r="U25" i="2"/>
  <c r="S25" i="2"/>
  <c r="Q25" i="2"/>
  <c r="O25" i="2"/>
  <c r="M25" i="2"/>
  <c r="K25" i="2"/>
  <c r="I25" i="2"/>
  <c r="G25" i="2"/>
  <c r="F25" i="2"/>
  <c r="AF25" i="2" s="1"/>
  <c r="D25" i="2"/>
  <c r="C25" i="2"/>
  <c r="AE24" i="2"/>
  <c r="AF24" i="2" s="1"/>
  <c r="AC24" i="2"/>
  <c r="AD24" i="2" s="1"/>
  <c r="AA24" i="2"/>
  <c r="AB24" i="2" s="1"/>
  <c r="Y24" i="2"/>
  <c r="Z24" i="2" s="1"/>
  <c r="W24" i="2"/>
  <c r="X24" i="2" s="1"/>
  <c r="U24" i="2"/>
  <c r="V24" i="2" s="1"/>
  <c r="S24" i="2"/>
  <c r="T24" i="2" s="1"/>
  <c r="Q24" i="2"/>
  <c r="R24" i="2" s="1"/>
  <c r="O24" i="2"/>
  <c r="P24" i="2" s="1"/>
  <c r="M24" i="2"/>
  <c r="N24" i="2" s="1"/>
  <c r="K24" i="2"/>
  <c r="L24" i="2" s="1"/>
  <c r="I24" i="2"/>
  <c r="J24" i="2" s="1"/>
  <c r="G24" i="2"/>
  <c r="H24" i="2" s="1"/>
  <c r="F24" i="2"/>
  <c r="D24" i="2"/>
  <c r="C24" i="2"/>
  <c r="AE23" i="2"/>
  <c r="AC23" i="2"/>
  <c r="AA23" i="2"/>
  <c r="Y23" i="2"/>
  <c r="W23" i="2"/>
  <c r="U23" i="2"/>
  <c r="S23" i="2"/>
  <c r="Q23" i="2"/>
  <c r="O23" i="2"/>
  <c r="M23" i="2"/>
  <c r="K23" i="2"/>
  <c r="I23" i="2"/>
  <c r="G23" i="2"/>
  <c r="F23" i="2"/>
  <c r="AF23" i="2" s="1"/>
  <c r="D23" i="2"/>
  <c r="C23" i="2"/>
  <c r="AE22" i="2"/>
  <c r="AF22" i="2" s="1"/>
  <c r="AC22" i="2"/>
  <c r="AD22" i="2" s="1"/>
  <c r="AA22" i="2"/>
  <c r="AB22" i="2" s="1"/>
  <c r="Y22" i="2"/>
  <c r="Z22" i="2" s="1"/>
  <c r="W22" i="2"/>
  <c r="X22" i="2" s="1"/>
  <c r="U22" i="2"/>
  <c r="V22" i="2" s="1"/>
  <c r="S22" i="2"/>
  <c r="T22" i="2" s="1"/>
  <c r="Q22" i="2"/>
  <c r="R22" i="2" s="1"/>
  <c r="O22" i="2"/>
  <c r="P22" i="2" s="1"/>
  <c r="M22" i="2"/>
  <c r="N22" i="2" s="1"/>
  <c r="K22" i="2"/>
  <c r="L22" i="2" s="1"/>
  <c r="I22" i="2"/>
  <c r="J22" i="2" s="1"/>
  <c r="G22" i="2"/>
  <c r="H22" i="2" s="1"/>
  <c r="F22" i="2"/>
  <c r="D22" i="2"/>
  <c r="C22" i="2"/>
  <c r="AE21" i="2"/>
  <c r="AC21" i="2"/>
  <c r="AA21" i="2"/>
  <c r="Y21" i="2"/>
  <c r="W21" i="2"/>
  <c r="U21" i="2"/>
  <c r="S21" i="2"/>
  <c r="Q21" i="2"/>
  <c r="O21" i="2"/>
  <c r="M21" i="2"/>
  <c r="K21" i="2"/>
  <c r="I21" i="2"/>
  <c r="G21" i="2"/>
  <c r="F21" i="2"/>
  <c r="AF21" i="2" s="1"/>
  <c r="D21" i="2"/>
  <c r="C21" i="2"/>
  <c r="AE20" i="2"/>
  <c r="AF20" i="2" s="1"/>
  <c r="AC20" i="2"/>
  <c r="AD20" i="2" s="1"/>
  <c r="AA20" i="2"/>
  <c r="AB20" i="2" s="1"/>
  <c r="Y20" i="2"/>
  <c r="Z20" i="2" s="1"/>
  <c r="W20" i="2"/>
  <c r="X20" i="2" s="1"/>
  <c r="U20" i="2"/>
  <c r="V20" i="2" s="1"/>
  <c r="S20" i="2"/>
  <c r="T20" i="2" s="1"/>
  <c r="Q20" i="2"/>
  <c r="R20" i="2" s="1"/>
  <c r="O20" i="2"/>
  <c r="P20" i="2" s="1"/>
  <c r="M20" i="2"/>
  <c r="N20" i="2" s="1"/>
  <c r="K20" i="2"/>
  <c r="L20" i="2" s="1"/>
  <c r="I20" i="2"/>
  <c r="J20" i="2" s="1"/>
  <c r="G20" i="2"/>
  <c r="H20" i="2" s="1"/>
  <c r="F20" i="2"/>
  <c r="D20" i="2"/>
  <c r="C20" i="2"/>
  <c r="AE19" i="2"/>
  <c r="AC19" i="2"/>
  <c r="AA19" i="2"/>
  <c r="Y19" i="2"/>
  <c r="W19" i="2"/>
  <c r="U19" i="2"/>
  <c r="S19" i="2"/>
  <c r="Q19" i="2"/>
  <c r="O19" i="2"/>
  <c r="M19" i="2"/>
  <c r="K19" i="2"/>
  <c r="I19" i="2"/>
  <c r="G19" i="2"/>
  <c r="F19" i="2"/>
  <c r="AF19" i="2" s="1"/>
  <c r="D19" i="2"/>
  <c r="C19" i="2"/>
  <c r="AE18" i="2"/>
  <c r="AF18" i="2" s="1"/>
  <c r="AC18" i="2"/>
  <c r="AD18" i="2" s="1"/>
  <c r="AA18" i="2"/>
  <c r="AB18" i="2" s="1"/>
  <c r="Y18" i="2"/>
  <c r="Z18" i="2" s="1"/>
  <c r="W18" i="2"/>
  <c r="X18" i="2" s="1"/>
  <c r="U18" i="2"/>
  <c r="V18" i="2" s="1"/>
  <c r="S18" i="2"/>
  <c r="T18" i="2" s="1"/>
  <c r="Q18" i="2"/>
  <c r="R18" i="2" s="1"/>
  <c r="O18" i="2"/>
  <c r="P18" i="2" s="1"/>
  <c r="M18" i="2"/>
  <c r="N18" i="2" s="1"/>
  <c r="K18" i="2"/>
  <c r="L18" i="2" s="1"/>
  <c r="I18" i="2"/>
  <c r="J18" i="2" s="1"/>
  <c r="G18" i="2"/>
  <c r="H18" i="2" s="1"/>
  <c r="F18" i="2"/>
  <c r="D18" i="2"/>
  <c r="C18" i="2"/>
  <c r="AE17" i="2"/>
  <c r="AC17" i="2"/>
  <c r="AA17" i="2"/>
  <c r="Y17" i="2"/>
  <c r="W17" i="2"/>
  <c r="U17" i="2"/>
  <c r="S17" i="2"/>
  <c r="Q17" i="2"/>
  <c r="O17" i="2"/>
  <c r="M17" i="2"/>
  <c r="K17" i="2"/>
  <c r="I17" i="2"/>
  <c r="G17" i="2"/>
  <c r="F17" i="2"/>
  <c r="AF17" i="2" s="1"/>
  <c r="D17" i="2"/>
  <c r="C17" i="2"/>
  <c r="AE16" i="2"/>
  <c r="AF16" i="2" s="1"/>
  <c r="AC16" i="2"/>
  <c r="AD16" i="2" s="1"/>
  <c r="AA16" i="2"/>
  <c r="AB16" i="2" s="1"/>
  <c r="Y16" i="2"/>
  <c r="Z16" i="2" s="1"/>
  <c r="W16" i="2"/>
  <c r="X16" i="2" s="1"/>
  <c r="U16" i="2"/>
  <c r="V16" i="2" s="1"/>
  <c r="S16" i="2"/>
  <c r="T16" i="2" s="1"/>
  <c r="Q16" i="2"/>
  <c r="R16" i="2" s="1"/>
  <c r="O16" i="2"/>
  <c r="P16" i="2" s="1"/>
  <c r="M16" i="2"/>
  <c r="N16" i="2" s="1"/>
  <c r="K16" i="2"/>
  <c r="L16" i="2" s="1"/>
  <c r="I16" i="2"/>
  <c r="J16" i="2" s="1"/>
  <c r="G16" i="2"/>
  <c r="H16" i="2" s="1"/>
  <c r="F16" i="2"/>
  <c r="D16" i="2"/>
  <c r="C16" i="2"/>
  <c r="AE15" i="2"/>
  <c r="AC15" i="2"/>
  <c r="AA15" i="2"/>
  <c r="Y15" i="2"/>
  <c r="W15" i="2"/>
  <c r="U15" i="2"/>
  <c r="S15" i="2"/>
  <c r="Q15" i="2"/>
  <c r="O15" i="2"/>
  <c r="M15" i="2"/>
  <c r="K15" i="2"/>
  <c r="I15" i="2"/>
  <c r="G15" i="2"/>
  <c r="F15" i="2"/>
  <c r="AF15" i="2" s="1"/>
  <c r="D15" i="2"/>
  <c r="C15" i="2"/>
  <c r="AE14" i="2"/>
  <c r="AF14" i="2" s="1"/>
  <c r="AC14" i="2"/>
  <c r="AD14" i="2" s="1"/>
  <c r="AA14" i="2"/>
  <c r="AB14" i="2" s="1"/>
  <c r="Y14" i="2"/>
  <c r="Z14" i="2" s="1"/>
  <c r="W14" i="2"/>
  <c r="X14" i="2" s="1"/>
  <c r="U14" i="2"/>
  <c r="V14" i="2" s="1"/>
  <c r="S14" i="2"/>
  <c r="T14" i="2" s="1"/>
  <c r="Q14" i="2"/>
  <c r="R14" i="2" s="1"/>
  <c r="O14" i="2"/>
  <c r="P14" i="2" s="1"/>
  <c r="M14" i="2"/>
  <c r="N14" i="2" s="1"/>
  <c r="K14" i="2"/>
  <c r="L14" i="2" s="1"/>
  <c r="I14" i="2"/>
  <c r="J14" i="2" s="1"/>
  <c r="G14" i="2"/>
  <c r="H14" i="2" s="1"/>
  <c r="F14" i="2"/>
  <c r="D14" i="2"/>
  <c r="C14" i="2"/>
  <c r="AE13" i="2"/>
  <c r="AC13" i="2"/>
  <c r="AA13" i="2"/>
  <c r="Y13" i="2"/>
  <c r="W13" i="2"/>
  <c r="U13" i="2"/>
  <c r="S13" i="2"/>
  <c r="Q13" i="2"/>
  <c r="O13" i="2"/>
  <c r="M13" i="2"/>
  <c r="K13" i="2"/>
  <c r="I13" i="2"/>
  <c r="G13" i="2"/>
  <c r="F13" i="2"/>
  <c r="AF13" i="2" s="1"/>
  <c r="D13" i="2"/>
  <c r="C13" i="2"/>
  <c r="AE12" i="2"/>
  <c r="AF12" i="2" s="1"/>
  <c r="AC12" i="2"/>
  <c r="AD12" i="2" s="1"/>
  <c r="AA12" i="2"/>
  <c r="AB12" i="2" s="1"/>
  <c r="Y12" i="2"/>
  <c r="Z12" i="2" s="1"/>
  <c r="W12" i="2"/>
  <c r="X12" i="2" s="1"/>
  <c r="U12" i="2"/>
  <c r="V12" i="2" s="1"/>
  <c r="S12" i="2"/>
  <c r="T12" i="2" s="1"/>
  <c r="Q12" i="2"/>
  <c r="R12" i="2" s="1"/>
  <c r="O12" i="2"/>
  <c r="P12" i="2" s="1"/>
  <c r="M12" i="2"/>
  <c r="N12" i="2" s="1"/>
  <c r="K12" i="2"/>
  <c r="L12" i="2" s="1"/>
  <c r="I12" i="2"/>
  <c r="J12" i="2" s="1"/>
  <c r="G12" i="2"/>
  <c r="H12" i="2" s="1"/>
  <c r="F12" i="2"/>
  <c r="D12" i="2"/>
  <c r="C12" i="2"/>
  <c r="AE11" i="2"/>
  <c r="AC11" i="2"/>
  <c r="AA11" i="2"/>
  <c r="Y11" i="2"/>
  <c r="W11" i="2"/>
  <c r="U11" i="2"/>
  <c r="S11" i="2"/>
  <c r="Q11" i="2"/>
  <c r="O11" i="2"/>
  <c r="M11" i="2"/>
  <c r="K11" i="2"/>
  <c r="I11" i="2"/>
  <c r="G11" i="2"/>
  <c r="F11" i="2"/>
  <c r="AF11" i="2" s="1"/>
  <c r="D11" i="2"/>
  <c r="C11" i="2"/>
  <c r="AF10" i="2"/>
  <c r="AE10" i="2"/>
  <c r="AD10" i="2"/>
  <c r="AC10" i="2"/>
  <c r="AB10" i="2"/>
  <c r="AA10" i="2"/>
  <c r="Z10" i="2"/>
  <c r="Y10" i="2"/>
  <c r="X10" i="2"/>
  <c r="W10" i="2"/>
  <c r="V10" i="2"/>
  <c r="U10" i="2"/>
  <c r="T10" i="2"/>
  <c r="S10" i="2"/>
  <c r="R10" i="2"/>
  <c r="Q10" i="2"/>
  <c r="P10" i="2"/>
  <c r="O10" i="2"/>
  <c r="N10" i="2"/>
  <c r="M10" i="2"/>
  <c r="L10" i="2"/>
  <c r="K10" i="2"/>
  <c r="J10" i="2"/>
  <c r="I10" i="2"/>
  <c r="H10" i="2"/>
  <c r="G10" i="2"/>
  <c r="D419" i="1"/>
  <c r="E428" i="2" s="1"/>
  <c r="AG428" i="2" s="1"/>
  <c r="D418" i="1"/>
  <c r="E427" i="2" s="1"/>
  <c r="AG427" i="2" s="1"/>
  <c r="D417" i="1"/>
  <c r="E426" i="2" s="1"/>
  <c r="AG426" i="2" s="1"/>
  <c r="D416" i="1"/>
  <c r="E425" i="2" s="1"/>
  <c r="AG425" i="2" s="1"/>
  <c r="D415" i="1"/>
  <c r="E424" i="2" s="1"/>
  <c r="AG424" i="2" s="1"/>
  <c r="D414" i="1"/>
  <c r="E423" i="2" s="1"/>
  <c r="AG423" i="2" s="1"/>
  <c r="D413" i="1"/>
  <c r="E422" i="2" s="1"/>
  <c r="AG422" i="2" s="1"/>
  <c r="D412" i="1"/>
  <c r="E421" i="2" s="1"/>
  <c r="AG421" i="2" s="1"/>
  <c r="D411" i="1"/>
  <c r="E420" i="2" s="1"/>
  <c r="AG420" i="2" s="1"/>
  <c r="D410" i="1"/>
  <c r="E419" i="2" s="1"/>
  <c r="AG419" i="2" s="1"/>
  <c r="D409" i="1"/>
  <c r="E418" i="2" s="1"/>
  <c r="AG418" i="2" s="1"/>
  <c r="D408" i="1"/>
  <c r="E417" i="2" s="1"/>
  <c r="AG417" i="2" s="1"/>
  <c r="D407" i="1"/>
  <c r="E416" i="2" s="1"/>
  <c r="AG416" i="2" s="1"/>
  <c r="D406" i="1"/>
  <c r="E415" i="2" s="1"/>
  <c r="AG415" i="2" s="1"/>
  <c r="D405" i="1"/>
  <c r="E414" i="2" s="1"/>
  <c r="AG414" i="2" s="1"/>
  <c r="D404" i="1"/>
  <c r="E413" i="2" s="1"/>
  <c r="AG413" i="2" s="1"/>
  <c r="D403" i="1"/>
  <c r="E412" i="2" s="1"/>
  <c r="AG412" i="2" s="1"/>
  <c r="D402" i="1"/>
  <c r="E411" i="2" s="1"/>
  <c r="AG411" i="2" s="1"/>
  <c r="D401" i="1"/>
  <c r="E410" i="2" s="1"/>
  <c r="AG410" i="2" s="1"/>
  <c r="D400" i="1"/>
  <c r="E409" i="2" s="1"/>
  <c r="AG409" i="2" s="1"/>
  <c r="D399" i="1"/>
  <c r="E408" i="2" s="1"/>
  <c r="AG408" i="2" s="1"/>
  <c r="D398" i="1"/>
  <c r="E407" i="2" s="1"/>
  <c r="AG407" i="2" s="1"/>
  <c r="D397" i="1"/>
  <c r="E406" i="2" s="1"/>
  <c r="AG406" i="2" s="1"/>
  <c r="D396" i="1"/>
  <c r="E405" i="2" s="1"/>
  <c r="AG405" i="2" s="1"/>
  <c r="D395" i="1"/>
  <c r="E404" i="2" s="1"/>
  <c r="AG404" i="2" s="1"/>
  <c r="D394" i="1"/>
  <c r="E403" i="2" s="1"/>
  <c r="AG403" i="2" s="1"/>
  <c r="D393" i="1"/>
  <c r="E402" i="2" s="1"/>
  <c r="AG402" i="2" s="1"/>
  <c r="D392" i="1"/>
  <c r="E401" i="2" s="1"/>
  <c r="AG401" i="2" s="1"/>
  <c r="D391" i="1"/>
  <c r="E400" i="2" s="1"/>
  <c r="AG400" i="2" s="1"/>
  <c r="D390" i="1"/>
  <c r="E399" i="2" s="1"/>
  <c r="AG399" i="2" s="1"/>
  <c r="D389" i="1"/>
  <c r="E398" i="2" s="1"/>
  <c r="AG398" i="2" s="1"/>
  <c r="D388" i="1"/>
  <c r="E397" i="2" s="1"/>
  <c r="AG397" i="2" s="1"/>
  <c r="D387" i="1"/>
  <c r="E396" i="2" s="1"/>
  <c r="AG396" i="2" s="1"/>
  <c r="D386" i="1"/>
  <c r="E395" i="2" s="1"/>
  <c r="AG395" i="2" s="1"/>
  <c r="D385" i="1"/>
  <c r="E394" i="2" s="1"/>
  <c r="AG394" i="2" s="1"/>
  <c r="D384" i="1"/>
  <c r="E393" i="2" s="1"/>
  <c r="AG393" i="2" s="1"/>
  <c r="D383" i="1"/>
  <c r="E392" i="2" s="1"/>
  <c r="AG392" i="2" s="1"/>
  <c r="D382" i="1"/>
  <c r="E391" i="2" s="1"/>
  <c r="AG391" i="2" s="1"/>
  <c r="D381" i="1"/>
  <c r="E390" i="2" s="1"/>
  <c r="AG390" i="2" s="1"/>
  <c r="D380" i="1"/>
  <c r="E389" i="2" s="1"/>
  <c r="AG389" i="2" s="1"/>
  <c r="D379" i="1"/>
  <c r="E388" i="2" s="1"/>
  <c r="AG388" i="2" s="1"/>
  <c r="D378" i="1"/>
  <c r="E387" i="2" s="1"/>
  <c r="AG387" i="2" s="1"/>
  <c r="D377" i="1"/>
  <c r="E386" i="2" s="1"/>
  <c r="AG386" i="2" s="1"/>
  <c r="D376" i="1"/>
  <c r="E385" i="2" s="1"/>
  <c r="AG385" i="2" s="1"/>
  <c r="D375" i="1"/>
  <c r="E384" i="2" s="1"/>
  <c r="AG384" i="2" s="1"/>
  <c r="D374" i="1"/>
  <c r="E383" i="2" s="1"/>
  <c r="AG383" i="2" s="1"/>
  <c r="D373" i="1"/>
  <c r="E382" i="2" s="1"/>
  <c r="AG382" i="2" s="1"/>
  <c r="D372" i="1"/>
  <c r="E381" i="2" s="1"/>
  <c r="AG381" i="2" s="1"/>
  <c r="D371" i="1"/>
  <c r="E380" i="2" s="1"/>
  <c r="AG380" i="2" s="1"/>
  <c r="D370" i="1"/>
  <c r="E379" i="2" s="1"/>
  <c r="AG379" i="2" s="1"/>
  <c r="D369" i="1"/>
  <c r="E378" i="2" s="1"/>
  <c r="AG378" i="2" s="1"/>
  <c r="D368" i="1"/>
  <c r="E377" i="2" s="1"/>
  <c r="AG377" i="2" s="1"/>
  <c r="D367" i="1"/>
  <c r="E376" i="2" s="1"/>
  <c r="AG376" i="2" s="1"/>
  <c r="D366" i="1"/>
  <c r="E375" i="2" s="1"/>
  <c r="AG375" i="2" s="1"/>
  <c r="D365" i="1"/>
  <c r="E374" i="2" s="1"/>
  <c r="AG374" i="2" s="1"/>
  <c r="D364" i="1"/>
  <c r="E373" i="2" s="1"/>
  <c r="AG373" i="2" s="1"/>
  <c r="D363" i="1"/>
  <c r="E372" i="2" s="1"/>
  <c r="AG372" i="2" s="1"/>
  <c r="D362" i="1"/>
  <c r="E371" i="2" s="1"/>
  <c r="AG371" i="2" s="1"/>
  <c r="D361" i="1"/>
  <c r="E370" i="2" s="1"/>
  <c r="AG370" i="2" s="1"/>
  <c r="D360" i="1"/>
  <c r="E369" i="2" s="1"/>
  <c r="AG369" i="2" s="1"/>
  <c r="D359" i="1"/>
  <c r="E368" i="2" s="1"/>
  <c r="AG368" i="2" s="1"/>
  <c r="D358" i="1"/>
  <c r="E367" i="2" s="1"/>
  <c r="AG367" i="2" s="1"/>
  <c r="D357" i="1"/>
  <c r="E366" i="2" s="1"/>
  <c r="AG366" i="2" s="1"/>
  <c r="D356" i="1"/>
  <c r="E365" i="2" s="1"/>
  <c r="AG365" i="2" s="1"/>
  <c r="D355" i="1"/>
  <c r="E364" i="2" s="1"/>
  <c r="AG364" i="2" s="1"/>
  <c r="D354" i="1"/>
  <c r="E363" i="2" s="1"/>
  <c r="AG363" i="2" s="1"/>
  <c r="D353" i="1"/>
  <c r="E362" i="2" s="1"/>
  <c r="AG362" i="2" s="1"/>
  <c r="D352" i="1"/>
  <c r="E361" i="2" s="1"/>
  <c r="AG361" i="2" s="1"/>
  <c r="D351" i="1"/>
  <c r="E360" i="2" s="1"/>
  <c r="AG360" i="2" s="1"/>
  <c r="D350" i="1"/>
  <c r="E359" i="2" s="1"/>
  <c r="AG359" i="2" s="1"/>
  <c r="D349" i="1"/>
  <c r="E358" i="2" s="1"/>
  <c r="AG358" i="2" s="1"/>
  <c r="D348" i="1"/>
  <c r="E357" i="2" s="1"/>
  <c r="AG357" i="2" s="1"/>
  <c r="D347" i="1"/>
  <c r="E356" i="2" s="1"/>
  <c r="AG356" i="2" s="1"/>
  <c r="D346" i="1"/>
  <c r="E355" i="2" s="1"/>
  <c r="AG355" i="2" s="1"/>
  <c r="D345" i="1"/>
  <c r="E354" i="2" s="1"/>
  <c r="AG354" i="2" s="1"/>
  <c r="D344" i="1"/>
  <c r="E353" i="2" s="1"/>
  <c r="AG353" i="2" s="1"/>
  <c r="D343" i="1"/>
  <c r="E352" i="2" s="1"/>
  <c r="AG352" i="2" s="1"/>
  <c r="D342" i="1"/>
  <c r="E351" i="2" s="1"/>
  <c r="AG351" i="2" s="1"/>
  <c r="D341" i="1"/>
  <c r="E350" i="2" s="1"/>
  <c r="AG350" i="2" s="1"/>
  <c r="D340" i="1"/>
  <c r="E349" i="2" s="1"/>
  <c r="AG349" i="2" s="1"/>
  <c r="D339" i="1"/>
  <c r="E348" i="2" s="1"/>
  <c r="AG348" i="2" s="1"/>
  <c r="D338" i="1"/>
  <c r="E347" i="2" s="1"/>
  <c r="AG347" i="2" s="1"/>
  <c r="D337" i="1"/>
  <c r="E346" i="2" s="1"/>
  <c r="AG346" i="2" s="1"/>
  <c r="D336" i="1"/>
  <c r="E345" i="2" s="1"/>
  <c r="AG345" i="2" s="1"/>
  <c r="D335" i="1"/>
  <c r="E344" i="2" s="1"/>
  <c r="AG344" i="2" s="1"/>
  <c r="D334" i="1"/>
  <c r="E343" i="2" s="1"/>
  <c r="AG343" i="2" s="1"/>
  <c r="D333" i="1"/>
  <c r="E342" i="2" s="1"/>
  <c r="AG342" i="2" s="1"/>
  <c r="D332" i="1"/>
  <c r="E341" i="2" s="1"/>
  <c r="AG341" i="2" s="1"/>
  <c r="D331" i="1"/>
  <c r="E340" i="2" s="1"/>
  <c r="AG340" i="2" s="1"/>
  <c r="D330" i="1"/>
  <c r="E339" i="2" s="1"/>
  <c r="AG339" i="2" s="1"/>
  <c r="D329" i="1"/>
  <c r="E338" i="2" s="1"/>
  <c r="AG338" i="2" s="1"/>
  <c r="D328" i="1"/>
  <c r="E337" i="2" s="1"/>
  <c r="AG337" i="2" s="1"/>
  <c r="D327" i="1"/>
  <c r="E336" i="2" s="1"/>
  <c r="AG336" i="2" s="1"/>
  <c r="D326" i="1"/>
  <c r="E335" i="2" s="1"/>
  <c r="AG335" i="2" s="1"/>
  <c r="D325" i="1"/>
  <c r="E334" i="2" s="1"/>
  <c r="AG334" i="2" s="1"/>
  <c r="D324" i="1"/>
  <c r="E333" i="2" s="1"/>
  <c r="AG333" i="2" s="1"/>
  <c r="D323" i="1"/>
  <c r="E332" i="2" s="1"/>
  <c r="AG332" i="2" s="1"/>
  <c r="D322" i="1"/>
  <c r="E331" i="2" s="1"/>
  <c r="AG331" i="2" s="1"/>
  <c r="D321" i="1"/>
  <c r="E330" i="2" s="1"/>
  <c r="AG330" i="2" s="1"/>
  <c r="D320" i="1"/>
  <c r="E329" i="2" s="1"/>
  <c r="AG329" i="2" s="1"/>
  <c r="D319" i="1"/>
  <c r="E328" i="2" s="1"/>
  <c r="AG328" i="2" s="1"/>
  <c r="D318" i="1"/>
  <c r="E327" i="2" s="1"/>
  <c r="AG327" i="2" s="1"/>
  <c r="D317" i="1"/>
  <c r="E326" i="2" s="1"/>
  <c r="AG326" i="2" s="1"/>
  <c r="D316" i="1"/>
  <c r="E325" i="2" s="1"/>
  <c r="AG325" i="2" s="1"/>
  <c r="D315" i="1"/>
  <c r="E324" i="2" s="1"/>
  <c r="AG324" i="2" s="1"/>
  <c r="D314" i="1"/>
  <c r="E323" i="2" s="1"/>
  <c r="AG323" i="2" s="1"/>
  <c r="D313" i="1"/>
  <c r="E322" i="2" s="1"/>
  <c r="AG322" i="2" s="1"/>
  <c r="D312" i="1"/>
  <c r="E321" i="2" s="1"/>
  <c r="AG321" i="2" s="1"/>
  <c r="D311" i="1"/>
  <c r="E320" i="2" s="1"/>
  <c r="AG320" i="2" s="1"/>
  <c r="D310" i="1"/>
  <c r="E319" i="2" s="1"/>
  <c r="AG319" i="2" s="1"/>
  <c r="D309" i="1"/>
  <c r="E318" i="2" s="1"/>
  <c r="AG318" i="2" s="1"/>
  <c r="D308" i="1"/>
  <c r="E317" i="2" s="1"/>
  <c r="AG317" i="2" s="1"/>
  <c r="D307" i="1"/>
  <c r="E316" i="2" s="1"/>
  <c r="AG316" i="2" s="1"/>
  <c r="D306" i="1"/>
  <c r="E315" i="2" s="1"/>
  <c r="AG315" i="2" s="1"/>
  <c r="D305" i="1"/>
  <c r="E314" i="2" s="1"/>
  <c r="AG314" i="2" s="1"/>
  <c r="D304" i="1"/>
  <c r="E313" i="2" s="1"/>
  <c r="AG313" i="2" s="1"/>
  <c r="D303" i="1"/>
  <c r="E312" i="2" s="1"/>
  <c r="AG312" i="2" s="1"/>
  <c r="D302" i="1"/>
  <c r="E311" i="2" s="1"/>
  <c r="AG311" i="2" s="1"/>
  <c r="D301" i="1"/>
  <c r="E310" i="2" s="1"/>
  <c r="AG310" i="2" s="1"/>
  <c r="D300" i="1"/>
  <c r="E309" i="2" s="1"/>
  <c r="AG309" i="2" s="1"/>
  <c r="D299" i="1"/>
  <c r="E308" i="2" s="1"/>
  <c r="AG308" i="2" s="1"/>
  <c r="D298" i="1"/>
  <c r="E307" i="2" s="1"/>
  <c r="AG307" i="2" s="1"/>
  <c r="D297" i="1"/>
  <c r="E306" i="2" s="1"/>
  <c r="AG306" i="2" s="1"/>
  <c r="D296" i="1"/>
  <c r="E305" i="2" s="1"/>
  <c r="AG305" i="2" s="1"/>
  <c r="D295" i="1"/>
  <c r="E304" i="2" s="1"/>
  <c r="AG304" i="2" s="1"/>
  <c r="AG435" i="2" s="1"/>
  <c r="D294" i="1"/>
  <c r="E303" i="2" s="1"/>
  <c r="AG303" i="2" s="1"/>
  <c r="D293" i="1"/>
  <c r="E302" i="2" s="1"/>
  <c r="AG302" i="2" s="1"/>
  <c r="D292" i="1"/>
  <c r="E301" i="2" s="1"/>
  <c r="AG301" i="2" s="1"/>
  <c r="D291" i="1"/>
  <c r="E300" i="2" s="1"/>
  <c r="AG300" i="2" s="1"/>
  <c r="D290" i="1"/>
  <c r="E299" i="2" s="1"/>
  <c r="AG299" i="2" s="1"/>
  <c r="D289" i="1"/>
  <c r="E298" i="2" s="1"/>
  <c r="AG298" i="2" s="1"/>
  <c r="D288" i="1"/>
  <c r="E297" i="2" s="1"/>
  <c r="AG297" i="2" s="1"/>
  <c r="D287" i="1"/>
  <c r="E296" i="2" s="1"/>
  <c r="AG296" i="2" s="1"/>
  <c r="D286" i="1"/>
  <c r="E295" i="2" s="1"/>
  <c r="AG295" i="2" s="1"/>
  <c r="D285" i="1"/>
  <c r="E294" i="2" s="1"/>
  <c r="AG294" i="2" s="1"/>
  <c r="D284" i="1"/>
  <c r="E293" i="2" s="1"/>
  <c r="AG293" i="2" s="1"/>
  <c r="D283" i="1"/>
  <c r="E292" i="2" s="1"/>
  <c r="AG292" i="2" s="1"/>
  <c r="D282" i="1"/>
  <c r="E291" i="2" s="1"/>
  <c r="AG291" i="2" s="1"/>
  <c r="D281" i="1"/>
  <c r="E290" i="2" s="1"/>
  <c r="AG290" i="2" s="1"/>
  <c r="D280" i="1"/>
  <c r="E289" i="2" s="1"/>
  <c r="AG289" i="2" s="1"/>
  <c r="D279" i="1"/>
  <c r="E288" i="2" s="1"/>
  <c r="AG288" i="2" s="1"/>
  <c r="D278" i="1"/>
  <c r="E287" i="2" s="1"/>
  <c r="AG287" i="2" s="1"/>
  <c r="D277" i="1"/>
  <c r="E286" i="2" s="1"/>
  <c r="AG286" i="2" s="1"/>
  <c r="D276" i="1"/>
  <c r="E285" i="2" s="1"/>
  <c r="AG285" i="2" s="1"/>
  <c r="D275" i="1"/>
  <c r="E284" i="2" s="1"/>
  <c r="AG284" i="2" s="1"/>
  <c r="D274" i="1"/>
  <c r="E283" i="2" s="1"/>
  <c r="AG283" i="2" s="1"/>
  <c r="D273" i="1"/>
  <c r="E282" i="2" s="1"/>
  <c r="AG282" i="2" s="1"/>
  <c r="D272" i="1"/>
  <c r="E281" i="2" s="1"/>
  <c r="AG281" i="2" s="1"/>
  <c r="D271" i="1"/>
  <c r="E280" i="2" s="1"/>
  <c r="AG280" i="2" s="1"/>
  <c r="D270" i="1"/>
  <c r="E279" i="2" s="1"/>
  <c r="AG279" i="2" s="1"/>
  <c r="D269" i="1"/>
  <c r="E278" i="2" s="1"/>
  <c r="AG278" i="2" s="1"/>
  <c r="D268" i="1"/>
  <c r="E277" i="2" s="1"/>
  <c r="AG277" i="2" s="1"/>
  <c r="D267" i="1"/>
  <c r="E276" i="2" s="1"/>
  <c r="AG276" i="2" s="1"/>
  <c r="D266" i="1"/>
  <c r="E275" i="2" s="1"/>
  <c r="AG275" i="2" s="1"/>
  <c r="D265" i="1"/>
  <c r="E274" i="2" s="1"/>
  <c r="AG274" i="2" s="1"/>
  <c r="D264" i="1"/>
  <c r="E273" i="2" s="1"/>
  <c r="AG273" i="2" s="1"/>
  <c r="D263" i="1"/>
  <c r="E272" i="2" s="1"/>
  <c r="AG272" i="2" s="1"/>
  <c r="D262" i="1"/>
  <c r="E271" i="2" s="1"/>
  <c r="AG271" i="2" s="1"/>
  <c r="D261" i="1"/>
  <c r="E270" i="2" s="1"/>
  <c r="AG270" i="2" s="1"/>
  <c r="D260" i="1"/>
  <c r="E269" i="2" s="1"/>
  <c r="AG269" i="2" s="1"/>
  <c r="D259" i="1"/>
  <c r="E268" i="2" s="1"/>
  <c r="AG268" i="2" s="1"/>
  <c r="D258" i="1"/>
  <c r="E267" i="2" s="1"/>
  <c r="AG267" i="2" s="1"/>
  <c r="D257" i="1"/>
  <c r="E266" i="2" s="1"/>
  <c r="AG266" i="2" s="1"/>
  <c r="D256" i="1"/>
  <c r="E265" i="2" s="1"/>
  <c r="AG265" i="2" s="1"/>
  <c r="D255" i="1"/>
  <c r="E264" i="2" s="1"/>
  <c r="AG264" i="2" s="1"/>
  <c r="D254" i="1"/>
  <c r="E263" i="2" s="1"/>
  <c r="AG263" i="2" s="1"/>
  <c r="D253" i="1"/>
  <c r="E262" i="2" s="1"/>
  <c r="AG262" i="2" s="1"/>
  <c r="D252" i="1"/>
  <c r="E261" i="2" s="1"/>
  <c r="AG261" i="2" s="1"/>
  <c r="D251" i="1"/>
  <c r="E260" i="2" s="1"/>
  <c r="AG260" i="2" s="1"/>
  <c r="D250" i="1"/>
  <c r="E259" i="2" s="1"/>
  <c r="AG259" i="2" s="1"/>
  <c r="D249" i="1"/>
  <c r="E258" i="2" s="1"/>
  <c r="AG258" i="2" s="1"/>
  <c r="D248" i="1"/>
  <c r="E257" i="2" s="1"/>
  <c r="AG257" i="2" s="1"/>
  <c r="D247" i="1"/>
  <c r="E256" i="2" s="1"/>
  <c r="AG256" i="2" s="1"/>
  <c r="D246" i="1"/>
  <c r="E255" i="2" s="1"/>
  <c r="AG255" i="2" s="1"/>
  <c r="D245" i="1"/>
  <c r="E254" i="2" s="1"/>
  <c r="AG254" i="2" s="1"/>
  <c r="D244" i="1"/>
  <c r="E253" i="2" s="1"/>
  <c r="AG253" i="2" s="1"/>
  <c r="D243" i="1"/>
  <c r="E252" i="2" s="1"/>
  <c r="AG252" i="2" s="1"/>
  <c r="D242" i="1"/>
  <c r="E251" i="2" s="1"/>
  <c r="AG251" i="2" s="1"/>
  <c r="D241" i="1"/>
  <c r="E250" i="2" s="1"/>
  <c r="AG250" i="2" s="1"/>
  <c r="D240" i="1"/>
  <c r="E249" i="2" s="1"/>
  <c r="AG249" i="2" s="1"/>
  <c r="D239" i="1"/>
  <c r="E248" i="2" s="1"/>
  <c r="AG248" i="2" s="1"/>
  <c r="D238" i="1"/>
  <c r="E247" i="2" s="1"/>
  <c r="AG247" i="2" s="1"/>
  <c r="D237" i="1"/>
  <c r="E246" i="2" s="1"/>
  <c r="AG246" i="2" s="1"/>
  <c r="D236" i="1"/>
  <c r="E245" i="2" s="1"/>
  <c r="AG245" i="2" s="1"/>
  <c r="D235" i="1"/>
  <c r="E244" i="2" s="1"/>
  <c r="AG244" i="2" s="1"/>
  <c r="D234" i="1"/>
  <c r="E243" i="2" s="1"/>
  <c r="AG243" i="2" s="1"/>
  <c r="D233" i="1"/>
  <c r="E242" i="2" s="1"/>
  <c r="AG242" i="2" s="1"/>
  <c r="D232" i="1"/>
  <c r="E241" i="2" s="1"/>
  <c r="AG241" i="2" s="1"/>
  <c r="D231" i="1"/>
  <c r="E240" i="2" s="1"/>
  <c r="AG240" i="2" s="1"/>
  <c r="D230" i="1"/>
  <c r="E239" i="2" s="1"/>
  <c r="AG239" i="2" s="1"/>
  <c r="D229" i="1"/>
  <c r="E238" i="2" s="1"/>
  <c r="AG238" i="2" s="1"/>
  <c r="D228" i="1"/>
  <c r="E237" i="2" s="1"/>
  <c r="AG237" i="2" s="1"/>
  <c r="D227" i="1"/>
  <c r="E236" i="2" s="1"/>
  <c r="AG236" i="2" s="1"/>
  <c r="D226" i="1"/>
  <c r="E235" i="2" s="1"/>
  <c r="AG235" i="2" s="1"/>
  <c r="D225" i="1"/>
  <c r="E234" i="2" s="1"/>
  <c r="AG234" i="2" s="1"/>
  <c r="D224" i="1"/>
  <c r="E233" i="2" s="1"/>
  <c r="AG233" i="2" s="1"/>
  <c r="D223" i="1"/>
  <c r="E232" i="2" s="1"/>
  <c r="AG232" i="2" s="1"/>
  <c r="D222" i="1"/>
  <c r="E231" i="2" s="1"/>
  <c r="AG231" i="2" s="1"/>
  <c r="D221" i="1"/>
  <c r="E230" i="2" s="1"/>
  <c r="AG230" i="2" s="1"/>
  <c r="D220" i="1"/>
  <c r="E229" i="2" s="1"/>
  <c r="AG229" i="2" s="1"/>
  <c r="D219" i="1"/>
  <c r="E228" i="2" s="1"/>
  <c r="AG228" i="2" s="1"/>
  <c r="D218" i="1"/>
  <c r="E227" i="2" s="1"/>
  <c r="AG227" i="2" s="1"/>
  <c r="D217" i="1"/>
  <c r="E226" i="2" s="1"/>
  <c r="AG226" i="2" s="1"/>
  <c r="D216" i="1"/>
  <c r="E225" i="2" s="1"/>
  <c r="AG225" i="2" s="1"/>
  <c r="D215" i="1"/>
  <c r="E224" i="2" s="1"/>
  <c r="AG224" i="2" s="1"/>
  <c r="D214" i="1"/>
  <c r="E223" i="2" s="1"/>
  <c r="AG223" i="2" s="1"/>
  <c r="D213" i="1"/>
  <c r="E222" i="2" s="1"/>
  <c r="AG222" i="2" s="1"/>
  <c r="D212" i="1"/>
  <c r="E221" i="2" s="1"/>
  <c r="AG221" i="2" s="1"/>
  <c r="D211" i="1"/>
  <c r="E220" i="2" s="1"/>
  <c r="AG220" i="2" s="1"/>
  <c r="D210" i="1"/>
  <c r="E219" i="2" s="1"/>
  <c r="AG219" i="2" s="1"/>
  <c r="D209" i="1"/>
  <c r="E218" i="2" s="1"/>
  <c r="AG218" i="2" s="1"/>
  <c r="D208" i="1"/>
  <c r="E217" i="2" s="1"/>
  <c r="AG217" i="2" s="1"/>
  <c r="D207" i="1"/>
  <c r="E216" i="2" s="1"/>
  <c r="AG216" i="2" s="1"/>
  <c r="D206" i="1"/>
  <c r="E215" i="2" s="1"/>
  <c r="AG215" i="2" s="1"/>
  <c r="D205" i="1"/>
  <c r="E214" i="2" s="1"/>
  <c r="AG214" i="2" s="1"/>
  <c r="D204" i="1"/>
  <c r="E213" i="2" s="1"/>
  <c r="AG213" i="2" s="1"/>
  <c r="D203" i="1"/>
  <c r="E212" i="2" s="1"/>
  <c r="AG212" i="2" s="1"/>
  <c r="D202" i="1"/>
  <c r="E211" i="2" s="1"/>
  <c r="AG211" i="2" s="1"/>
  <c r="D201" i="1"/>
  <c r="E210" i="2" s="1"/>
  <c r="AG210" i="2" s="1"/>
  <c r="D200" i="1"/>
  <c r="E209" i="2" s="1"/>
  <c r="AG209" i="2" s="1"/>
  <c r="D199" i="1"/>
  <c r="E208" i="2" s="1"/>
  <c r="AG208" i="2" s="1"/>
  <c r="D198" i="1"/>
  <c r="E207" i="2" s="1"/>
  <c r="AG207" i="2" s="1"/>
  <c r="D197" i="1"/>
  <c r="E206" i="2" s="1"/>
  <c r="AG206" i="2" s="1"/>
  <c r="D196" i="1"/>
  <c r="E205" i="2" s="1"/>
  <c r="AG205" i="2" s="1"/>
  <c r="D195" i="1"/>
  <c r="E204" i="2" s="1"/>
  <c r="AG204" i="2" s="1"/>
  <c r="D194" i="1"/>
  <c r="E203" i="2" s="1"/>
  <c r="AG203" i="2" s="1"/>
  <c r="D193" i="1"/>
  <c r="E202" i="2" s="1"/>
  <c r="AG202" i="2" s="1"/>
  <c r="D192" i="1"/>
  <c r="E201" i="2" s="1"/>
  <c r="AG201" i="2" s="1"/>
  <c r="D191" i="1"/>
  <c r="E200" i="2" s="1"/>
  <c r="AG200" i="2" s="1"/>
  <c r="D190" i="1"/>
  <c r="E199" i="2" s="1"/>
  <c r="AG199" i="2" s="1"/>
  <c r="D189" i="1"/>
  <c r="E198" i="2" s="1"/>
  <c r="AG198" i="2" s="1"/>
  <c r="D188" i="1"/>
  <c r="E197" i="2" s="1"/>
  <c r="AG197" i="2" s="1"/>
  <c r="D187" i="1"/>
  <c r="E196" i="2" s="1"/>
  <c r="AG196" i="2" s="1"/>
  <c r="D186" i="1"/>
  <c r="E195" i="2" s="1"/>
  <c r="AG195" i="2" s="1"/>
  <c r="D185" i="1"/>
  <c r="E194" i="2" s="1"/>
  <c r="AG194" i="2" s="1"/>
  <c r="D184" i="1"/>
  <c r="E193" i="2" s="1"/>
  <c r="AG193" i="2" s="1"/>
  <c r="D183" i="1"/>
  <c r="E192" i="2" s="1"/>
  <c r="AG192" i="2" s="1"/>
  <c r="D182" i="1"/>
  <c r="E191" i="2" s="1"/>
  <c r="AG191" i="2" s="1"/>
  <c r="D181" i="1"/>
  <c r="E190" i="2" s="1"/>
  <c r="AG190" i="2" s="1"/>
  <c r="D180" i="1"/>
  <c r="E189" i="2" s="1"/>
  <c r="AG189" i="2" s="1"/>
  <c r="D179" i="1"/>
  <c r="E188" i="2" s="1"/>
  <c r="AG188" i="2" s="1"/>
  <c r="D178" i="1"/>
  <c r="E187" i="2" s="1"/>
  <c r="AG187" i="2" s="1"/>
  <c r="D177" i="1"/>
  <c r="E186" i="2" s="1"/>
  <c r="AG186" i="2" s="1"/>
  <c r="D176" i="1"/>
  <c r="E185" i="2" s="1"/>
  <c r="AG185" i="2" s="1"/>
  <c r="D175" i="1"/>
  <c r="E184" i="2" s="1"/>
  <c r="AG184" i="2" s="1"/>
  <c r="D174" i="1"/>
  <c r="E183" i="2" s="1"/>
  <c r="AG183" i="2" s="1"/>
  <c r="D173" i="1"/>
  <c r="E182" i="2" s="1"/>
  <c r="AG182" i="2" s="1"/>
  <c r="D172" i="1"/>
  <c r="E181" i="2" s="1"/>
  <c r="AG181" i="2" s="1"/>
  <c r="D171" i="1"/>
  <c r="E180" i="2" s="1"/>
  <c r="AG180" i="2" s="1"/>
  <c r="D170" i="1"/>
  <c r="E179" i="2" s="1"/>
  <c r="AG179" i="2" s="1"/>
  <c r="D169" i="1"/>
  <c r="E178" i="2" s="1"/>
  <c r="AG178" i="2" s="1"/>
  <c r="D168" i="1"/>
  <c r="E177" i="2" s="1"/>
  <c r="AG177" i="2" s="1"/>
  <c r="D167" i="1"/>
  <c r="E176" i="2" s="1"/>
  <c r="AG176" i="2" s="1"/>
  <c r="D166" i="1"/>
  <c r="E175" i="2" s="1"/>
  <c r="AG175" i="2" s="1"/>
  <c r="D165" i="1"/>
  <c r="E174" i="2" s="1"/>
  <c r="AG174" i="2" s="1"/>
  <c r="D164" i="1"/>
  <c r="E173" i="2" s="1"/>
  <c r="AG173" i="2" s="1"/>
  <c r="D163" i="1"/>
  <c r="E172" i="2" s="1"/>
  <c r="AG172" i="2" s="1"/>
  <c r="D162" i="1"/>
  <c r="E171" i="2" s="1"/>
  <c r="AG171" i="2" s="1"/>
  <c r="D161" i="1"/>
  <c r="E170" i="2" s="1"/>
  <c r="AG170" i="2" s="1"/>
  <c r="D160" i="1"/>
  <c r="E169" i="2" s="1"/>
  <c r="AG169" i="2" s="1"/>
  <c r="D159" i="1"/>
  <c r="E168" i="2" s="1"/>
  <c r="AG168" i="2" s="1"/>
  <c r="D158" i="1"/>
  <c r="E167" i="2" s="1"/>
  <c r="AG167" i="2" s="1"/>
  <c r="D157" i="1"/>
  <c r="E166" i="2" s="1"/>
  <c r="AG166" i="2" s="1"/>
  <c r="D156" i="1"/>
  <c r="E165" i="2" s="1"/>
  <c r="AG165" i="2" s="1"/>
  <c r="D155" i="1"/>
  <c r="E164" i="2" s="1"/>
  <c r="AG164" i="2" s="1"/>
  <c r="D154" i="1"/>
  <c r="E163" i="2" s="1"/>
  <c r="AG163" i="2" s="1"/>
  <c r="D153" i="1"/>
  <c r="E162" i="2" s="1"/>
  <c r="AG162" i="2" s="1"/>
  <c r="D152" i="1"/>
  <c r="E161" i="2" s="1"/>
  <c r="AG161" i="2" s="1"/>
  <c r="D151" i="1"/>
  <c r="E160" i="2" s="1"/>
  <c r="AG160" i="2" s="1"/>
  <c r="D150" i="1"/>
  <c r="E159" i="2" s="1"/>
  <c r="AG159" i="2" s="1"/>
  <c r="D149" i="1"/>
  <c r="E158" i="2" s="1"/>
  <c r="AG158" i="2" s="1"/>
  <c r="D148" i="1"/>
  <c r="E157" i="2" s="1"/>
  <c r="AG157" i="2" s="1"/>
  <c r="D147" i="1"/>
  <c r="E156" i="2" s="1"/>
  <c r="AG156" i="2" s="1"/>
  <c r="D146" i="1"/>
  <c r="E155" i="2" s="1"/>
  <c r="AG155" i="2" s="1"/>
  <c r="D145" i="1"/>
  <c r="E154" i="2" s="1"/>
  <c r="AG154" i="2" s="1"/>
  <c r="D144" i="1"/>
  <c r="E153" i="2" s="1"/>
  <c r="AG153" i="2" s="1"/>
  <c r="D143" i="1"/>
  <c r="E152" i="2" s="1"/>
  <c r="AG152" i="2" s="1"/>
  <c r="D142" i="1"/>
  <c r="E151" i="2" s="1"/>
  <c r="AG151" i="2" s="1"/>
  <c r="D141" i="1"/>
  <c r="E150" i="2" s="1"/>
  <c r="AG150" i="2" s="1"/>
  <c r="D140" i="1"/>
  <c r="E149" i="2" s="1"/>
  <c r="AG149" i="2" s="1"/>
  <c r="D139" i="1"/>
  <c r="E148" i="2" s="1"/>
  <c r="AG148" i="2" s="1"/>
  <c r="D138" i="1"/>
  <c r="E147" i="2" s="1"/>
  <c r="AG147" i="2" s="1"/>
  <c r="D137" i="1"/>
  <c r="E146" i="2" s="1"/>
  <c r="AG146" i="2" s="1"/>
  <c r="D136" i="1"/>
  <c r="E145" i="2" s="1"/>
  <c r="AG145" i="2" s="1"/>
  <c r="D135" i="1"/>
  <c r="E144" i="2" s="1"/>
  <c r="AG144" i="2" s="1"/>
  <c r="D134" i="1"/>
  <c r="E143" i="2" s="1"/>
  <c r="AG143" i="2" s="1"/>
  <c r="D133" i="1"/>
  <c r="E142" i="2" s="1"/>
  <c r="AG142" i="2" s="1"/>
  <c r="D132" i="1"/>
  <c r="E141" i="2" s="1"/>
  <c r="AG141" i="2" s="1"/>
  <c r="D131" i="1"/>
  <c r="E140" i="2" s="1"/>
  <c r="AG140" i="2" s="1"/>
  <c r="D130" i="1"/>
  <c r="E139" i="2" s="1"/>
  <c r="AG139" i="2" s="1"/>
  <c r="D129" i="1"/>
  <c r="E138" i="2" s="1"/>
  <c r="AG138" i="2" s="1"/>
  <c r="D128" i="1"/>
  <c r="E137" i="2" s="1"/>
  <c r="AG137" i="2" s="1"/>
  <c r="D127" i="1"/>
  <c r="E136" i="2" s="1"/>
  <c r="AG136" i="2" s="1"/>
  <c r="D126" i="1"/>
  <c r="E135" i="2" s="1"/>
  <c r="AG135" i="2" s="1"/>
  <c r="D125" i="1"/>
  <c r="E134" i="2" s="1"/>
  <c r="AG134" i="2" s="1"/>
  <c r="D124" i="1"/>
  <c r="E133" i="2" s="1"/>
  <c r="AG133" i="2" s="1"/>
  <c r="D123" i="1"/>
  <c r="E132" i="2" s="1"/>
  <c r="AG132" i="2" s="1"/>
  <c r="D122" i="1"/>
  <c r="E131" i="2" s="1"/>
  <c r="AG131" i="2" s="1"/>
  <c r="D121" i="1"/>
  <c r="E130" i="2" s="1"/>
  <c r="AG130" i="2" s="1"/>
  <c r="D120" i="1"/>
  <c r="E129" i="2" s="1"/>
  <c r="AG129" i="2" s="1"/>
  <c r="D119" i="1"/>
  <c r="E128" i="2" s="1"/>
  <c r="AG128" i="2" s="1"/>
  <c r="D118" i="1"/>
  <c r="E127" i="2" s="1"/>
  <c r="AG127" i="2" s="1"/>
  <c r="D117" i="1"/>
  <c r="E126" i="2" s="1"/>
  <c r="AG126" i="2" s="1"/>
  <c r="D116" i="1"/>
  <c r="E125" i="2" s="1"/>
  <c r="AG125" i="2" s="1"/>
  <c r="D115" i="1"/>
  <c r="E124" i="2" s="1"/>
  <c r="AG124" i="2" s="1"/>
  <c r="D114" i="1"/>
  <c r="E123" i="2" s="1"/>
  <c r="AG123" i="2" s="1"/>
  <c r="D113" i="1"/>
  <c r="E122" i="2" s="1"/>
  <c r="AG122" i="2" s="1"/>
  <c r="D112" i="1"/>
  <c r="E121" i="2" s="1"/>
  <c r="AG121" i="2" s="1"/>
  <c r="D111" i="1"/>
  <c r="E120" i="2" s="1"/>
  <c r="AG120" i="2" s="1"/>
  <c r="D110" i="1"/>
  <c r="E119" i="2" s="1"/>
  <c r="AG119" i="2" s="1"/>
  <c r="D109" i="1"/>
  <c r="E118" i="2" s="1"/>
  <c r="AG118" i="2" s="1"/>
  <c r="D108" i="1"/>
  <c r="E117" i="2" s="1"/>
  <c r="AG117" i="2" s="1"/>
  <c r="D107" i="1"/>
  <c r="E116" i="2" s="1"/>
  <c r="AG116" i="2" s="1"/>
  <c r="D106" i="1"/>
  <c r="S106" i="1" s="1"/>
  <c r="D105" i="1"/>
  <c r="E114" i="2" s="1"/>
  <c r="AG114" i="2" s="1"/>
  <c r="D104" i="1"/>
  <c r="E113" i="2" s="1"/>
  <c r="AG113" i="2" s="1"/>
  <c r="D103" i="1"/>
  <c r="S103" i="1" s="1"/>
  <c r="D102" i="1"/>
  <c r="E111" i="2" s="1"/>
  <c r="AG111" i="2" s="1"/>
  <c r="D101" i="1"/>
  <c r="S101" i="1" s="1"/>
  <c r="D100" i="1"/>
  <c r="E109" i="2" s="1"/>
  <c r="AG109" i="2" s="1"/>
  <c r="D99" i="1"/>
  <c r="S99" i="1" s="1"/>
  <c r="D98" i="1"/>
  <c r="E107" i="2" s="1"/>
  <c r="AG107" i="2" s="1"/>
  <c r="D97" i="1"/>
  <c r="S97" i="1" s="1"/>
  <c r="D96" i="1"/>
  <c r="E105" i="2" s="1"/>
  <c r="AG105" i="2" s="1"/>
  <c r="D95" i="1"/>
  <c r="S95" i="1" s="1"/>
  <c r="D94" i="1"/>
  <c r="E103" i="2" s="1"/>
  <c r="AG103" i="2" s="1"/>
  <c r="D93" i="1"/>
  <c r="S93" i="1" s="1"/>
  <c r="D92" i="1"/>
  <c r="E101" i="2" s="1"/>
  <c r="AG101" i="2" s="1"/>
  <c r="D91" i="1"/>
  <c r="S91" i="1" s="1"/>
  <c r="D90" i="1"/>
  <c r="E99" i="2" s="1"/>
  <c r="AG99" i="2" s="1"/>
  <c r="D89" i="1"/>
  <c r="S89" i="1" s="1"/>
  <c r="D88" i="1"/>
  <c r="E97" i="2" s="1"/>
  <c r="AG97" i="2" s="1"/>
  <c r="D87" i="1"/>
  <c r="S87" i="1" s="1"/>
  <c r="D86" i="1"/>
  <c r="E95" i="2" s="1"/>
  <c r="AG95" i="2" s="1"/>
  <c r="D85" i="1"/>
  <c r="S85" i="1" s="1"/>
  <c r="D84" i="1"/>
  <c r="E93" i="2" s="1"/>
  <c r="AG93" i="2" s="1"/>
  <c r="D83" i="1"/>
  <c r="S83" i="1" s="1"/>
  <c r="D82" i="1"/>
  <c r="E91" i="2" s="1"/>
  <c r="AG91" i="2" s="1"/>
  <c r="D81" i="1"/>
  <c r="S81" i="1" s="1"/>
  <c r="D80" i="1"/>
  <c r="E89" i="2" s="1"/>
  <c r="AG89" i="2" s="1"/>
  <c r="D79" i="1"/>
  <c r="S79" i="1" s="1"/>
  <c r="D78" i="1"/>
  <c r="E87" i="2" s="1"/>
  <c r="AG87" i="2" s="1"/>
  <c r="D77" i="1"/>
  <c r="S77" i="1" s="1"/>
  <c r="D76" i="1"/>
  <c r="E85" i="2" s="1"/>
  <c r="AG85" i="2" s="1"/>
  <c r="D75" i="1"/>
  <c r="S75" i="1" s="1"/>
  <c r="D74" i="1"/>
  <c r="E83" i="2" s="1"/>
  <c r="AG83" i="2" s="1"/>
  <c r="D73" i="1"/>
  <c r="S73" i="1" s="1"/>
  <c r="D72" i="1"/>
  <c r="E81" i="2" s="1"/>
  <c r="AG81" i="2" s="1"/>
  <c r="D71" i="1"/>
  <c r="S71" i="1" s="1"/>
  <c r="D70" i="1"/>
  <c r="E79" i="2" s="1"/>
  <c r="AG79" i="2" s="1"/>
  <c r="D69" i="1"/>
  <c r="S69" i="1" s="1"/>
  <c r="D68" i="1"/>
  <c r="E77" i="2" s="1"/>
  <c r="AG77" i="2" s="1"/>
  <c r="D67" i="1"/>
  <c r="S67" i="1" s="1"/>
  <c r="D66" i="1"/>
  <c r="E75" i="2" s="1"/>
  <c r="AG75" i="2" s="1"/>
  <c r="D65" i="1"/>
  <c r="S65" i="1" s="1"/>
  <c r="D64" i="1"/>
  <c r="E73" i="2" s="1"/>
  <c r="AG73" i="2" s="1"/>
  <c r="D63" i="1"/>
  <c r="S63" i="1" s="1"/>
  <c r="D62" i="1"/>
  <c r="E71" i="2" s="1"/>
  <c r="AG71" i="2" s="1"/>
  <c r="D61" i="1"/>
  <c r="S61" i="1" s="1"/>
  <c r="D60" i="1"/>
  <c r="E69" i="2" s="1"/>
  <c r="AG69" i="2" s="1"/>
  <c r="D59" i="1"/>
  <c r="S59" i="1" s="1"/>
  <c r="D58" i="1"/>
  <c r="E67" i="2" s="1"/>
  <c r="AG67" i="2" s="1"/>
  <c r="D57" i="1"/>
  <c r="S57" i="1" s="1"/>
  <c r="D56" i="1"/>
  <c r="E65" i="2" s="1"/>
  <c r="AG65" i="2" s="1"/>
  <c r="D55" i="1"/>
  <c r="S55" i="1" s="1"/>
  <c r="D54" i="1"/>
  <c r="E63" i="2" s="1"/>
  <c r="AG63" i="2" s="1"/>
  <c r="D53" i="1"/>
  <c r="S53" i="1" s="1"/>
  <c r="D52" i="1"/>
  <c r="E61" i="2" s="1"/>
  <c r="AG61" i="2" s="1"/>
  <c r="D51" i="1"/>
  <c r="S51" i="1" s="1"/>
  <c r="D50" i="1"/>
  <c r="E59" i="2" s="1"/>
  <c r="AG59" i="2" s="1"/>
  <c r="D49" i="1"/>
  <c r="S49" i="1" s="1"/>
  <c r="D48" i="1"/>
  <c r="E57" i="2" s="1"/>
  <c r="AG57" i="2" s="1"/>
  <c r="D47" i="1"/>
  <c r="S47" i="1" s="1"/>
  <c r="D46" i="1"/>
  <c r="E55" i="2" s="1"/>
  <c r="AG55" i="2" s="1"/>
  <c r="D45" i="1"/>
  <c r="S45" i="1" s="1"/>
  <c r="D44" i="1"/>
  <c r="E53" i="2" s="1"/>
  <c r="AG53" i="2" s="1"/>
  <c r="D43" i="1"/>
  <c r="S43" i="1" s="1"/>
  <c r="D42" i="1"/>
  <c r="E51" i="2" s="1"/>
  <c r="AG51" i="2" s="1"/>
  <c r="D41" i="1"/>
  <c r="S41" i="1" s="1"/>
  <c r="D40" i="1"/>
  <c r="E49" i="2" s="1"/>
  <c r="AG49" i="2" s="1"/>
  <c r="D39" i="1"/>
  <c r="S39" i="1" s="1"/>
  <c r="D38" i="1"/>
  <c r="E47" i="2" s="1"/>
  <c r="AG47" i="2" s="1"/>
  <c r="D37" i="1"/>
  <c r="S37" i="1" s="1"/>
  <c r="D36" i="1"/>
  <c r="E45" i="2" s="1"/>
  <c r="AG45" i="2" s="1"/>
  <c r="D35" i="1"/>
  <c r="S35" i="1" s="1"/>
  <c r="D34" i="1"/>
  <c r="E43" i="2" s="1"/>
  <c r="AG43" i="2" s="1"/>
  <c r="D33" i="1"/>
  <c r="S33" i="1" s="1"/>
  <c r="D32" i="1"/>
  <c r="E41" i="2" s="1"/>
  <c r="AG41" i="2" s="1"/>
  <c r="D31" i="1"/>
  <c r="S31" i="1" s="1"/>
  <c r="D30" i="1"/>
  <c r="E39" i="2" s="1"/>
  <c r="AG39" i="2" s="1"/>
  <c r="D29" i="1"/>
  <c r="S29" i="1" s="1"/>
  <c r="D28" i="1"/>
  <c r="E37" i="2" s="1"/>
  <c r="AG37" i="2" s="1"/>
  <c r="D27" i="1"/>
  <c r="S27" i="1" s="1"/>
  <c r="D26" i="1"/>
  <c r="E35" i="2" s="1"/>
  <c r="AG35" i="2" s="1"/>
  <c r="D25" i="1"/>
  <c r="S25" i="1" s="1"/>
  <c r="D24" i="1"/>
  <c r="E33" i="2" s="1"/>
  <c r="AG33" i="2" s="1"/>
  <c r="D23" i="1"/>
  <c r="S23" i="1" s="1"/>
  <c r="D22" i="1"/>
  <c r="E31" i="2" s="1"/>
  <c r="AG31" i="2" s="1"/>
  <c r="D21" i="1"/>
  <c r="S21" i="1" s="1"/>
  <c r="D20" i="1"/>
  <c r="E29" i="2" s="1"/>
  <c r="AG29" i="2" s="1"/>
  <c r="D19" i="1"/>
  <c r="S19" i="1" s="1"/>
  <c r="D18" i="1"/>
  <c r="E27" i="2" s="1"/>
  <c r="AG27" i="2" s="1"/>
  <c r="D17" i="1"/>
  <c r="S17" i="1" s="1"/>
  <c r="D16" i="1"/>
  <c r="E25" i="2" s="1"/>
  <c r="AG25" i="2" s="1"/>
  <c r="D15" i="1"/>
  <c r="S15" i="1" s="1"/>
  <c r="D14" i="1"/>
  <c r="E23" i="2" s="1"/>
  <c r="AG23" i="2" s="1"/>
  <c r="D13" i="1"/>
  <c r="S13" i="1" s="1"/>
  <c r="D12" i="1"/>
  <c r="E21" i="2" s="1"/>
  <c r="AG21" i="2" s="1"/>
  <c r="D11" i="1"/>
  <c r="S11" i="1" s="1"/>
  <c r="D10" i="1"/>
  <c r="E19" i="2" s="1"/>
  <c r="AG19" i="2" s="1"/>
  <c r="D9" i="1"/>
  <c r="S9" i="1" s="1"/>
  <c r="D8" i="1"/>
  <c r="E17" i="2" s="1"/>
  <c r="AG17" i="2" s="1"/>
  <c r="D7" i="1"/>
  <c r="S7" i="1" s="1"/>
  <c r="D6" i="1"/>
  <c r="E15" i="2" s="1"/>
  <c r="AG15" i="2" s="1"/>
  <c r="D5" i="1"/>
  <c r="S5" i="1" s="1"/>
  <c r="D4" i="1"/>
  <c r="E13" i="2" s="1"/>
  <c r="AG13" i="2" s="1"/>
  <c r="D3" i="1"/>
  <c r="S3" i="1" s="1"/>
  <c r="D2" i="1"/>
  <c r="E11" i="2" s="1"/>
  <c r="AG11" i="2" s="1"/>
  <c r="AG436" i="2" l="1"/>
  <c r="H11" i="2"/>
  <c r="J11" i="2"/>
  <c r="L11" i="2"/>
  <c r="N11" i="2"/>
  <c r="P11" i="2"/>
  <c r="R11" i="2"/>
  <c r="T11" i="2"/>
  <c r="V11" i="2"/>
  <c r="X11" i="2"/>
  <c r="Z11" i="2"/>
  <c r="AB11" i="2"/>
  <c r="AD11" i="2"/>
  <c r="E12" i="2"/>
  <c r="AG12" i="2" s="1"/>
  <c r="H13" i="2"/>
  <c r="J13" i="2"/>
  <c r="L13" i="2"/>
  <c r="N13" i="2"/>
  <c r="P13" i="2"/>
  <c r="R13" i="2"/>
  <c r="T13" i="2"/>
  <c r="V13" i="2"/>
  <c r="X13" i="2"/>
  <c r="Z13" i="2"/>
  <c r="AB13" i="2"/>
  <c r="AD13" i="2"/>
  <c r="E14" i="2"/>
  <c r="AG14" i="2" s="1"/>
  <c r="H15" i="2"/>
  <c r="J15" i="2"/>
  <c r="L15" i="2"/>
  <c r="N15" i="2"/>
  <c r="P15" i="2"/>
  <c r="R15" i="2"/>
  <c r="T15" i="2"/>
  <c r="V15" i="2"/>
  <c r="X15" i="2"/>
  <c r="Z15" i="2"/>
  <c r="AB15" i="2"/>
  <c r="AD15" i="2"/>
  <c r="E16" i="2"/>
  <c r="AG16" i="2" s="1"/>
  <c r="H17" i="2"/>
  <c r="J17" i="2"/>
  <c r="L17" i="2"/>
  <c r="N17" i="2"/>
  <c r="P17" i="2"/>
  <c r="R17" i="2"/>
  <c r="T17" i="2"/>
  <c r="V17" i="2"/>
  <c r="X17" i="2"/>
  <c r="Z17" i="2"/>
  <c r="AB17" i="2"/>
  <c r="AD17" i="2"/>
  <c r="E18" i="2"/>
  <c r="AG18" i="2" s="1"/>
  <c r="H19" i="2"/>
  <c r="J19" i="2"/>
  <c r="L19" i="2"/>
  <c r="N19" i="2"/>
  <c r="P19" i="2"/>
  <c r="R19" i="2"/>
  <c r="T19" i="2"/>
  <c r="V19" i="2"/>
  <c r="X19" i="2"/>
  <c r="Z19" i="2"/>
  <c r="AB19" i="2"/>
  <c r="AD19" i="2"/>
  <c r="E20" i="2"/>
  <c r="AG20" i="2" s="1"/>
  <c r="H21" i="2"/>
  <c r="J21" i="2"/>
  <c r="L21" i="2"/>
  <c r="N21" i="2"/>
  <c r="P21" i="2"/>
  <c r="R21" i="2"/>
  <c r="T21" i="2"/>
  <c r="V21" i="2"/>
  <c r="X21" i="2"/>
  <c r="Z21" i="2"/>
  <c r="AB21" i="2"/>
  <c r="AD21" i="2"/>
  <c r="E22" i="2"/>
  <c r="AG22" i="2" s="1"/>
  <c r="H23" i="2"/>
  <c r="J23" i="2"/>
  <c r="L23" i="2"/>
  <c r="N23" i="2"/>
  <c r="P23" i="2"/>
  <c r="R23" i="2"/>
  <c r="T23" i="2"/>
  <c r="V23" i="2"/>
  <c r="X23" i="2"/>
  <c r="Z23" i="2"/>
  <c r="AB23" i="2"/>
  <c r="AD23" i="2"/>
  <c r="E24" i="2"/>
  <c r="AG24" i="2" s="1"/>
  <c r="H25" i="2"/>
  <c r="J25" i="2"/>
  <c r="L25" i="2"/>
  <c r="N25" i="2"/>
  <c r="P25" i="2"/>
  <c r="R25" i="2"/>
  <c r="T25" i="2"/>
  <c r="V25" i="2"/>
  <c r="X25" i="2"/>
  <c r="Z25" i="2"/>
  <c r="AB25" i="2"/>
  <c r="AD25" i="2"/>
  <c r="E26" i="2"/>
  <c r="AG26" i="2" s="1"/>
  <c r="H27" i="2"/>
  <c r="J27" i="2"/>
  <c r="L27" i="2"/>
  <c r="N27" i="2"/>
  <c r="P27" i="2"/>
  <c r="R27" i="2"/>
  <c r="T27" i="2"/>
  <c r="V27" i="2"/>
  <c r="X27" i="2"/>
  <c r="Z27" i="2"/>
  <c r="AB27" i="2"/>
  <c r="AD27" i="2"/>
  <c r="E28" i="2"/>
  <c r="AG28" i="2" s="1"/>
  <c r="H29" i="2"/>
  <c r="J29" i="2"/>
  <c r="L29" i="2"/>
  <c r="N29" i="2"/>
  <c r="P29" i="2"/>
  <c r="R29" i="2"/>
  <c r="T29" i="2"/>
  <c r="V29" i="2"/>
  <c r="X29" i="2"/>
  <c r="Z29" i="2"/>
  <c r="AB29" i="2"/>
  <c r="AD29" i="2"/>
  <c r="E30" i="2"/>
  <c r="AG30" i="2" s="1"/>
  <c r="H31" i="2"/>
  <c r="J31" i="2"/>
  <c r="L31" i="2"/>
  <c r="N31" i="2"/>
  <c r="P31" i="2"/>
  <c r="R31" i="2"/>
  <c r="T31" i="2"/>
  <c r="V31" i="2"/>
  <c r="X31" i="2"/>
  <c r="Z31" i="2"/>
  <c r="AB31" i="2"/>
  <c r="AD31" i="2"/>
  <c r="E32" i="2"/>
  <c r="AG32" i="2" s="1"/>
  <c r="H33" i="2"/>
  <c r="J33" i="2"/>
  <c r="L33" i="2"/>
  <c r="N33" i="2"/>
  <c r="P33" i="2"/>
  <c r="R33" i="2"/>
  <c r="T33" i="2"/>
  <c r="V33" i="2"/>
  <c r="X33" i="2"/>
  <c r="Z33" i="2"/>
  <c r="AB33" i="2"/>
  <c r="AD33" i="2"/>
  <c r="E34" i="2"/>
  <c r="AG34" i="2" s="1"/>
  <c r="H35" i="2"/>
  <c r="J35" i="2"/>
  <c r="L35" i="2"/>
  <c r="N35" i="2"/>
  <c r="P35" i="2"/>
  <c r="R35" i="2"/>
  <c r="T35" i="2"/>
  <c r="V35" i="2"/>
  <c r="X35" i="2"/>
  <c r="Z35" i="2"/>
  <c r="AB35" i="2"/>
  <c r="AD35" i="2"/>
  <c r="E36" i="2"/>
  <c r="AG36" i="2" s="1"/>
  <c r="H37" i="2"/>
  <c r="J37" i="2"/>
  <c r="L37" i="2"/>
  <c r="N37" i="2"/>
  <c r="P37" i="2"/>
  <c r="R37" i="2"/>
  <c r="T37" i="2"/>
  <c r="V37" i="2"/>
  <c r="X37" i="2"/>
  <c r="Z37" i="2"/>
  <c r="AB37" i="2"/>
  <c r="AD37" i="2"/>
  <c r="E38" i="2"/>
  <c r="AG38" i="2" s="1"/>
  <c r="H39" i="2"/>
  <c r="J39" i="2"/>
  <c r="L39" i="2"/>
  <c r="N39" i="2"/>
  <c r="P39" i="2"/>
  <c r="R39" i="2"/>
  <c r="T39" i="2"/>
  <c r="V39" i="2"/>
  <c r="X39" i="2"/>
  <c r="Z39" i="2"/>
  <c r="AB39" i="2"/>
  <c r="AD39" i="2"/>
  <c r="E40" i="2"/>
  <c r="AG40" i="2" s="1"/>
  <c r="H41" i="2"/>
  <c r="J41" i="2"/>
  <c r="L41" i="2"/>
  <c r="N41" i="2"/>
  <c r="P41" i="2"/>
  <c r="R41" i="2"/>
  <c r="T41" i="2"/>
  <c r="V41" i="2"/>
  <c r="X41" i="2"/>
  <c r="Z41" i="2"/>
  <c r="AB41" i="2"/>
  <c r="AD41" i="2"/>
  <c r="E42" i="2"/>
  <c r="AG42" i="2" s="1"/>
  <c r="H43" i="2"/>
  <c r="J43" i="2"/>
  <c r="L43" i="2"/>
  <c r="N43" i="2"/>
  <c r="P43" i="2"/>
  <c r="R43" i="2"/>
  <c r="T43" i="2"/>
  <c r="V43" i="2"/>
  <c r="X43" i="2"/>
  <c r="Z43" i="2"/>
  <c r="AB43" i="2"/>
  <c r="AD43" i="2"/>
  <c r="E44" i="2"/>
  <c r="AG44" i="2" s="1"/>
  <c r="H45" i="2"/>
  <c r="J45" i="2"/>
  <c r="L45" i="2"/>
  <c r="N45" i="2"/>
  <c r="P45" i="2"/>
  <c r="R45" i="2"/>
  <c r="T45" i="2"/>
  <c r="V45" i="2"/>
  <c r="X45" i="2"/>
  <c r="Z45" i="2"/>
  <c r="AB45" i="2"/>
  <c r="AD45" i="2"/>
  <c r="E46" i="2"/>
  <c r="AG46" i="2" s="1"/>
  <c r="H47" i="2"/>
  <c r="J47" i="2"/>
  <c r="L47" i="2"/>
  <c r="N47" i="2"/>
  <c r="P47" i="2"/>
  <c r="R47" i="2"/>
  <c r="T47" i="2"/>
  <c r="V47" i="2"/>
  <c r="X47" i="2"/>
  <c r="Z47" i="2"/>
  <c r="AB47" i="2"/>
  <c r="AD47" i="2"/>
  <c r="E48" i="2"/>
  <c r="AG48" i="2" s="1"/>
  <c r="H49" i="2"/>
  <c r="J49" i="2"/>
  <c r="L49" i="2"/>
  <c r="N49" i="2"/>
  <c r="P49" i="2"/>
  <c r="R49" i="2"/>
  <c r="T49" i="2"/>
  <c r="V49" i="2"/>
  <c r="X49" i="2"/>
  <c r="Z49" i="2"/>
  <c r="AB49" i="2"/>
  <c r="AD49" i="2"/>
  <c r="E50" i="2"/>
  <c r="AG50" i="2" s="1"/>
  <c r="H51" i="2"/>
  <c r="J51" i="2"/>
  <c r="L51" i="2"/>
  <c r="N51" i="2"/>
  <c r="P51" i="2"/>
  <c r="R51" i="2"/>
  <c r="T51" i="2"/>
  <c r="V51" i="2"/>
  <c r="X51" i="2"/>
  <c r="Z51" i="2"/>
  <c r="AB51" i="2"/>
  <c r="AD51" i="2"/>
  <c r="E52" i="2"/>
  <c r="AG52" i="2" s="1"/>
  <c r="H53" i="2"/>
  <c r="J53" i="2"/>
  <c r="L53" i="2"/>
  <c r="N53" i="2"/>
  <c r="P53" i="2"/>
  <c r="R53" i="2"/>
  <c r="T53" i="2"/>
  <c r="V53" i="2"/>
  <c r="X53" i="2"/>
  <c r="Z53" i="2"/>
  <c r="AB53" i="2"/>
  <c r="AD53" i="2"/>
  <c r="E54" i="2"/>
  <c r="AG54" i="2" s="1"/>
  <c r="H55" i="2"/>
  <c r="J55" i="2"/>
  <c r="L55" i="2"/>
  <c r="N55" i="2"/>
  <c r="P55" i="2"/>
  <c r="R55" i="2"/>
  <c r="T55" i="2"/>
  <c r="V55" i="2"/>
  <c r="X55" i="2"/>
  <c r="Z55" i="2"/>
  <c r="AB55" i="2"/>
  <c r="AD55" i="2"/>
  <c r="E56" i="2"/>
  <c r="AG56" i="2" s="1"/>
  <c r="H57" i="2"/>
  <c r="J57" i="2"/>
  <c r="L57" i="2"/>
  <c r="N57" i="2"/>
  <c r="P57" i="2"/>
  <c r="R57" i="2"/>
  <c r="T57" i="2"/>
  <c r="V57" i="2"/>
  <c r="X57" i="2"/>
  <c r="Z57" i="2"/>
  <c r="AB57" i="2"/>
  <c r="AD57" i="2"/>
  <c r="E58" i="2"/>
  <c r="AG58" i="2" s="1"/>
  <c r="H59" i="2"/>
  <c r="J59" i="2"/>
  <c r="L59" i="2"/>
  <c r="N59" i="2"/>
  <c r="P59" i="2"/>
  <c r="R59" i="2"/>
  <c r="T59" i="2"/>
  <c r="V59" i="2"/>
  <c r="X59" i="2"/>
  <c r="Z59" i="2"/>
  <c r="AB59" i="2"/>
  <c r="AD59" i="2"/>
  <c r="E60" i="2"/>
  <c r="AG60" i="2" s="1"/>
  <c r="H61" i="2"/>
  <c r="J61" i="2"/>
  <c r="L61" i="2"/>
  <c r="N61" i="2"/>
  <c r="P61" i="2"/>
  <c r="R61" i="2"/>
  <c r="T61" i="2"/>
  <c r="V61" i="2"/>
  <c r="X61" i="2"/>
  <c r="Z61" i="2"/>
  <c r="AB61" i="2"/>
  <c r="AD61" i="2"/>
  <c r="E62" i="2"/>
  <c r="AG62" i="2" s="1"/>
  <c r="H63" i="2"/>
  <c r="J63" i="2"/>
  <c r="L63" i="2"/>
  <c r="N63" i="2"/>
  <c r="P63" i="2"/>
  <c r="R63" i="2"/>
  <c r="T63" i="2"/>
  <c r="V63" i="2"/>
  <c r="X63" i="2"/>
  <c r="Z63" i="2"/>
  <c r="AB63" i="2"/>
  <c r="AD63" i="2"/>
  <c r="E64" i="2"/>
  <c r="AG64" i="2" s="1"/>
  <c r="H65" i="2"/>
  <c r="J65" i="2"/>
  <c r="L65" i="2"/>
  <c r="N65" i="2"/>
  <c r="P65" i="2"/>
  <c r="R65" i="2"/>
  <c r="T65" i="2"/>
  <c r="V65" i="2"/>
  <c r="X65" i="2"/>
  <c r="Z65" i="2"/>
  <c r="AB65" i="2"/>
  <c r="AD65" i="2"/>
  <c r="E66" i="2"/>
  <c r="AG66" i="2" s="1"/>
  <c r="H67" i="2"/>
  <c r="J67" i="2"/>
  <c r="L67" i="2"/>
  <c r="N67" i="2"/>
  <c r="P67" i="2"/>
  <c r="R67" i="2"/>
  <c r="T67" i="2"/>
  <c r="V67" i="2"/>
  <c r="X67" i="2"/>
  <c r="Z67" i="2"/>
  <c r="AB67" i="2"/>
  <c r="AD67" i="2"/>
  <c r="E68" i="2"/>
  <c r="AG68" i="2" s="1"/>
  <c r="H69" i="2"/>
  <c r="J69" i="2"/>
  <c r="L69" i="2"/>
  <c r="N69" i="2"/>
  <c r="P69" i="2"/>
  <c r="R69" i="2"/>
  <c r="T69" i="2"/>
  <c r="V69" i="2"/>
  <c r="X69" i="2"/>
  <c r="Z69" i="2"/>
  <c r="AB69" i="2"/>
  <c r="AD69" i="2"/>
  <c r="E70" i="2"/>
  <c r="AG70" i="2" s="1"/>
  <c r="H71" i="2"/>
  <c r="J71" i="2"/>
  <c r="L71" i="2"/>
  <c r="N71" i="2"/>
  <c r="P71" i="2"/>
  <c r="R71" i="2"/>
  <c r="T71" i="2"/>
  <c r="V71" i="2"/>
  <c r="X71" i="2"/>
  <c r="Z71" i="2"/>
  <c r="AB71" i="2"/>
  <c r="AD71" i="2"/>
  <c r="E72" i="2"/>
  <c r="AG72" i="2" s="1"/>
  <c r="H73" i="2"/>
  <c r="J73" i="2"/>
  <c r="L73" i="2"/>
  <c r="N73" i="2"/>
  <c r="P73" i="2"/>
  <c r="R73" i="2"/>
  <c r="T73" i="2"/>
  <c r="V73" i="2"/>
  <c r="X73" i="2"/>
  <c r="Z73" i="2"/>
  <c r="AB73" i="2"/>
  <c r="AD73" i="2"/>
  <c r="E74" i="2"/>
  <c r="AG74" i="2" s="1"/>
  <c r="H75" i="2"/>
  <c r="J75" i="2"/>
  <c r="L75" i="2"/>
  <c r="N75" i="2"/>
  <c r="P75" i="2"/>
  <c r="R75" i="2"/>
  <c r="T75" i="2"/>
  <c r="V75" i="2"/>
  <c r="X75" i="2"/>
  <c r="Z75" i="2"/>
  <c r="AB75" i="2"/>
  <c r="AD75" i="2"/>
  <c r="E76" i="2"/>
  <c r="AG76" i="2" s="1"/>
  <c r="H77" i="2"/>
  <c r="J77" i="2"/>
  <c r="L77" i="2"/>
  <c r="N77" i="2"/>
  <c r="P77" i="2"/>
  <c r="R77" i="2"/>
  <c r="T77" i="2"/>
  <c r="V77" i="2"/>
  <c r="X77" i="2"/>
  <c r="Z77" i="2"/>
  <c r="AB77" i="2"/>
  <c r="AD77" i="2"/>
  <c r="E78" i="2"/>
  <c r="AG78" i="2" s="1"/>
  <c r="H79" i="2"/>
  <c r="J79" i="2"/>
  <c r="L79" i="2"/>
  <c r="N79" i="2"/>
  <c r="P79" i="2"/>
  <c r="R79" i="2"/>
  <c r="T79" i="2"/>
  <c r="V79" i="2"/>
  <c r="X79" i="2"/>
  <c r="Z79" i="2"/>
  <c r="AB79" i="2"/>
  <c r="AD79" i="2"/>
  <c r="E80" i="2"/>
  <c r="AG80" i="2" s="1"/>
  <c r="H81" i="2"/>
  <c r="J81" i="2"/>
  <c r="L81" i="2"/>
  <c r="N81" i="2"/>
  <c r="P81" i="2"/>
  <c r="R81" i="2"/>
  <c r="T81" i="2"/>
  <c r="V81" i="2"/>
  <c r="X81" i="2"/>
  <c r="Z81" i="2"/>
  <c r="AB81" i="2"/>
  <c r="AD81" i="2"/>
  <c r="E82" i="2"/>
  <c r="AG82" i="2" s="1"/>
  <c r="H83" i="2"/>
  <c r="J83" i="2"/>
  <c r="L83" i="2"/>
  <c r="N83" i="2"/>
  <c r="P83" i="2"/>
  <c r="R83" i="2"/>
  <c r="T83" i="2"/>
  <c r="V83" i="2"/>
  <c r="X83" i="2"/>
  <c r="Z83" i="2"/>
  <c r="AB83" i="2"/>
  <c r="AD83" i="2"/>
  <c r="E84" i="2"/>
  <c r="AG84" i="2" s="1"/>
  <c r="H85" i="2"/>
  <c r="J85" i="2"/>
  <c r="L85" i="2"/>
  <c r="N85" i="2"/>
  <c r="P85" i="2"/>
  <c r="R85" i="2"/>
  <c r="T85" i="2"/>
  <c r="V85" i="2"/>
  <c r="X85" i="2"/>
  <c r="Z85" i="2"/>
  <c r="AB85" i="2"/>
  <c r="AD85" i="2"/>
  <c r="E86" i="2"/>
  <c r="AG86" i="2" s="1"/>
  <c r="H87" i="2"/>
  <c r="J87" i="2"/>
  <c r="L87" i="2"/>
  <c r="N87" i="2"/>
  <c r="P87" i="2"/>
  <c r="R87" i="2"/>
  <c r="T87" i="2"/>
  <c r="V87" i="2"/>
  <c r="X87" i="2"/>
  <c r="Z87" i="2"/>
  <c r="AB87" i="2"/>
  <c r="AD87" i="2"/>
  <c r="E88" i="2"/>
  <c r="AG88" i="2" s="1"/>
  <c r="H89" i="2"/>
  <c r="J89" i="2"/>
  <c r="L89" i="2"/>
  <c r="N89" i="2"/>
  <c r="P89" i="2"/>
  <c r="R89" i="2"/>
  <c r="T89" i="2"/>
  <c r="V89" i="2"/>
  <c r="X89" i="2"/>
  <c r="Z89" i="2"/>
  <c r="AB89" i="2"/>
  <c r="AD89" i="2"/>
  <c r="E90" i="2"/>
  <c r="AG90" i="2" s="1"/>
  <c r="H91" i="2"/>
  <c r="J91" i="2"/>
  <c r="L91" i="2"/>
  <c r="N91" i="2"/>
  <c r="P91" i="2"/>
  <c r="R91" i="2"/>
  <c r="T91" i="2"/>
  <c r="V91" i="2"/>
  <c r="X91" i="2"/>
  <c r="Z91" i="2"/>
  <c r="AB91" i="2"/>
  <c r="AD91" i="2"/>
  <c r="E92" i="2"/>
  <c r="AG92" i="2" s="1"/>
  <c r="H93" i="2"/>
  <c r="J93" i="2"/>
  <c r="L93" i="2"/>
  <c r="N93" i="2"/>
  <c r="P93" i="2"/>
  <c r="R93" i="2"/>
  <c r="T93" i="2"/>
  <c r="V93" i="2"/>
  <c r="X93" i="2"/>
  <c r="Z93" i="2"/>
  <c r="AB93" i="2"/>
  <c r="AD93" i="2"/>
  <c r="E94" i="2"/>
  <c r="AG94" i="2" s="1"/>
  <c r="H95" i="2"/>
  <c r="J95" i="2"/>
  <c r="L95" i="2"/>
  <c r="N95" i="2"/>
  <c r="P95" i="2"/>
  <c r="R95" i="2"/>
  <c r="T95" i="2"/>
  <c r="V95" i="2"/>
  <c r="X95" i="2"/>
  <c r="Z95" i="2"/>
  <c r="AB95" i="2"/>
  <c r="AD95" i="2"/>
  <c r="E96" i="2"/>
  <c r="AG96" i="2" s="1"/>
  <c r="H97" i="2"/>
  <c r="J97" i="2"/>
  <c r="L97" i="2"/>
  <c r="N97" i="2"/>
  <c r="P97" i="2"/>
  <c r="R97" i="2"/>
  <c r="T97" i="2"/>
  <c r="V97" i="2"/>
  <c r="X97" i="2"/>
  <c r="Z97" i="2"/>
  <c r="AB97" i="2"/>
  <c r="AD97" i="2"/>
  <c r="E98" i="2"/>
  <c r="AG98" i="2" s="1"/>
  <c r="H99" i="2"/>
  <c r="J99" i="2"/>
  <c r="L99" i="2"/>
  <c r="N99" i="2"/>
  <c r="P99" i="2"/>
  <c r="R99" i="2"/>
  <c r="T99" i="2"/>
  <c r="V99" i="2"/>
  <c r="X99" i="2"/>
  <c r="Z99" i="2"/>
  <c r="AB99" i="2"/>
  <c r="AD99" i="2"/>
  <c r="E100" i="2"/>
  <c r="AG100" i="2" s="1"/>
  <c r="H101" i="2"/>
  <c r="J101" i="2"/>
  <c r="L101" i="2"/>
  <c r="N101" i="2"/>
  <c r="P101" i="2"/>
  <c r="R101" i="2"/>
  <c r="T101" i="2"/>
  <c r="V101" i="2"/>
  <c r="X101" i="2"/>
  <c r="Z101" i="2"/>
  <c r="AB101" i="2"/>
  <c r="AD101" i="2"/>
  <c r="E102" i="2"/>
  <c r="AG102" i="2" s="1"/>
  <c r="H103" i="2"/>
  <c r="J103" i="2"/>
  <c r="L103" i="2"/>
  <c r="N103" i="2"/>
  <c r="P103" i="2"/>
  <c r="R103" i="2"/>
  <c r="T103" i="2"/>
  <c r="V103" i="2"/>
  <c r="X103" i="2"/>
  <c r="Z103" i="2"/>
  <c r="AB103" i="2"/>
  <c r="AD103" i="2"/>
  <c r="E104" i="2"/>
  <c r="AG104" i="2" s="1"/>
  <c r="H105" i="2"/>
  <c r="J105" i="2"/>
  <c r="L105" i="2"/>
  <c r="N105" i="2"/>
  <c r="P105" i="2"/>
  <c r="R105" i="2"/>
  <c r="T105" i="2"/>
  <c r="V105" i="2"/>
  <c r="X105" i="2"/>
  <c r="Z105" i="2"/>
  <c r="AB105" i="2"/>
  <c r="AD105" i="2"/>
  <c r="E106" i="2"/>
  <c r="AG106" i="2" s="1"/>
  <c r="H107" i="2"/>
  <c r="J107" i="2"/>
  <c r="L107" i="2"/>
  <c r="N107" i="2"/>
  <c r="P107" i="2"/>
  <c r="R107" i="2"/>
  <c r="T107" i="2"/>
  <c r="V107" i="2"/>
  <c r="X107" i="2"/>
  <c r="Z107" i="2"/>
  <c r="AB107" i="2"/>
  <c r="AD107" i="2"/>
  <c r="E108" i="2"/>
  <c r="AG108" i="2" s="1"/>
  <c r="H109" i="2"/>
  <c r="J109" i="2"/>
  <c r="L109" i="2"/>
  <c r="N109" i="2"/>
  <c r="P109" i="2"/>
  <c r="R109" i="2"/>
  <c r="T109" i="2"/>
  <c r="V109" i="2"/>
  <c r="X109" i="2"/>
  <c r="Z109" i="2"/>
  <c r="AB109" i="2"/>
  <c r="AD109" i="2"/>
  <c r="E110" i="2"/>
  <c r="AG110" i="2" s="1"/>
  <c r="H111" i="2"/>
  <c r="J111" i="2"/>
  <c r="L111" i="2"/>
  <c r="N111" i="2"/>
  <c r="P111" i="2"/>
  <c r="R111" i="2"/>
  <c r="T111" i="2"/>
  <c r="V111" i="2"/>
  <c r="X111" i="2"/>
  <c r="Z111" i="2"/>
  <c r="AB111" i="2"/>
  <c r="AD111" i="2"/>
  <c r="E112" i="2"/>
  <c r="AG112" i="2" s="1"/>
  <c r="H113" i="2"/>
  <c r="N113" i="2"/>
  <c r="R113" i="2"/>
  <c r="V113" i="2"/>
  <c r="Z113" i="2"/>
  <c r="AD113" i="2"/>
  <c r="E115" i="2"/>
  <c r="AG115" i="2" s="1"/>
  <c r="S2" i="1"/>
  <c r="S4" i="1"/>
  <c r="S6" i="1"/>
  <c r="S8" i="1"/>
  <c r="S10" i="1"/>
  <c r="S12" i="1"/>
  <c r="S14" i="1"/>
  <c r="S16" i="1"/>
  <c r="S18" i="1"/>
  <c r="S20" i="1"/>
  <c r="S22" i="1"/>
  <c r="S24" i="1"/>
  <c r="S26" i="1"/>
  <c r="S28" i="1"/>
  <c r="S30" i="1"/>
  <c r="S32" i="1"/>
  <c r="S34" i="1"/>
  <c r="S36" i="1"/>
  <c r="S38" i="1"/>
  <c r="S40" i="1"/>
  <c r="S42" i="1"/>
  <c r="S44" i="1"/>
  <c r="S46" i="1"/>
  <c r="S48" i="1"/>
  <c r="S50" i="1"/>
  <c r="S52" i="1"/>
  <c r="S54" i="1"/>
  <c r="S56" i="1"/>
  <c r="S58" i="1"/>
  <c r="S60" i="1"/>
  <c r="S62" i="1"/>
  <c r="S64" i="1"/>
  <c r="S66" i="1"/>
  <c r="S68" i="1"/>
  <c r="S70" i="1"/>
  <c r="S72" i="1"/>
  <c r="S74" i="1"/>
  <c r="S76" i="1"/>
  <c r="S78" i="1"/>
  <c r="S80" i="1"/>
  <c r="S82" i="1"/>
  <c r="S84" i="1"/>
  <c r="S86" i="1"/>
  <c r="S88" i="1"/>
  <c r="S90" i="1"/>
  <c r="S92" i="1"/>
  <c r="S94" i="1"/>
  <c r="S96" i="1"/>
  <c r="S98" i="1"/>
  <c r="S100" i="1"/>
  <c r="S102" i="1"/>
  <c r="S104" i="1"/>
  <c r="S105"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L113" i="2"/>
  <c r="P113" i="2"/>
  <c r="T113" i="2"/>
  <c r="X113" i="2"/>
  <c r="AB113" i="2"/>
  <c r="AF113" i="2"/>
  <c r="H114" i="2"/>
  <c r="J114" i="2"/>
  <c r="L114" i="2"/>
  <c r="N114" i="2"/>
  <c r="P114" i="2"/>
  <c r="R114" i="2"/>
  <c r="T114" i="2"/>
  <c r="V114" i="2"/>
  <c r="X114" i="2"/>
  <c r="Z114" i="2"/>
  <c r="AB114" i="2"/>
  <c r="AD114" i="2"/>
  <c r="H116" i="2"/>
  <c r="J116" i="2"/>
  <c r="L116" i="2"/>
  <c r="N116" i="2"/>
  <c r="P116" i="2"/>
  <c r="R116" i="2"/>
  <c r="T116" i="2"/>
  <c r="V116" i="2"/>
  <c r="X116" i="2"/>
  <c r="Z116" i="2"/>
  <c r="AB116" i="2"/>
  <c r="AD116" i="2"/>
  <c r="H118" i="2"/>
  <c r="J118" i="2"/>
  <c r="L118" i="2"/>
  <c r="N118" i="2"/>
  <c r="P118" i="2"/>
  <c r="R118" i="2"/>
  <c r="T118" i="2"/>
  <c r="V118" i="2"/>
  <c r="X118" i="2"/>
  <c r="Z118" i="2"/>
  <c r="AB118" i="2"/>
  <c r="AD118" i="2"/>
  <c r="H120" i="2"/>
  <c r="J120" i="2"/>
  <c r="L120" i="2"/>
  <c r="N120" i="2"/>
  <c r="P120" i="2"/>
  <c r="R120" i="2"/>
  <c r="T120" i="2"/>
  <c r="V120" i="2"/>
  <c r="X120" i="2"/>
  <c r="Z120" i="2"/>
  <c r="AB120" i="2"/>
  <c r="AD120" i="2"/>
  <c r="H122" i="2"/>
  <c r="J122" i="2"/>
  <c r="L122" i="2"/>
  <c r="N122" i="2"/>
  <c r="P122" i="2"/>
  <c r="R122" i="2"/>
  <c r="T122" i="2"/>
  <c r="V122" i="2"/>
  <c r="X122" i="2"/>
  <c r="Z122" i="2"/>
  <c r="AB122" i="2"/>
  <c r="AD122" i="2"/>
  <c r="H124" i="2"/>
  <c r="J124" i="2"/>
  <c r="L124" i="2"/>
  <c r="N124" i="2"/>
  <c r="P124" i="2"/>
  <c r="R124" i="2"/>
  <c r="T124" i="2"/>
  <c r="V124" i="2"/>
  <c r="X124" i="2"/>
  <c r="Z124" i="2"/>
  <c r="AB124" i="2"/>
  <c r="AD124" i="2"/>
  <c r="H126" i="2"/>
  <c r="J126" i="2"/>
  <c r="L126" i="2"/>
  <c r="N126" i="2"/>
  <c r="P126" i="2"/>
  <c r="R126" i="2"/>
  <c r="T126" i="2"/>
  <c r="V126" i="2"/>
  <c r="X126" i="2"/>
  <c r="Z126" i="2"/>
  <c r="AB126" i="2"/>
  <c r="AD126" i="2"/>
  <c r="H128" i="2"/>
  <c r="J128" i="2"/>
  <c r="L128" i="2"/>
  <c r="N128" i="2"/>
  <c r="P128" i="2"/>
  <c r="R128" i="2"/>
  <c r="T128" i="2"/>
  <c r="V128" i="2"/>
  <c r="X128" i="2"/>
  <c r="Z128" i="2"/>
  <c r="AB128" i="2"/>
  <c r="AD128" i="2"/>
  <c r="H130" i="2"/>
  <c r="J130" i="2"/>
  <c r="L130" i="2"/>
  <c r="N130" i="2"/>
  <c r="P130" i="2"/>
  <c r="R130" i="2"/>
  <c r="T130" i="2"/>
  <c r="V130" i="2"/>
  <c r="X130" i="2"/>
  <c r="Z130" i="2"/>
  <c r="AB130" i="2"/>
  <c r="AD130" i="2"/>
  <c r="H132" i="2"/>
  <c r="J132" i="2"/>
  <c r="L132" i="2"/>
  <c r="N132" i="2"/>
  <c r="P132" i="2"/>
  <c r="R132" i="2"/>
  <c r="T132" i="2"/>
  <c r="V132" i="2"/>
  <c r="X132" i="2"/>
  <c r="Z132" i="2"/>
  <c r="AB132" i="2"/>
  <c r="AD132" i="2"/>
  <c r="H134" i="2"/>
  <c r="J134" i="2"/>
  <c r="L134" i="2"/>
  <c r="N134" i="2"/>
  <c r="P134" i="2"/>
  <c r="R134" i="2"/>
  <c r="T134" i="2"/>
  <c r="V134" i="2"/>
  <c r="X134" i="2"/>
  <c r="Z134" i="2"/>
  <c r="AB134" i="2"/>
  <c r="AD134" i="2"/>
  <c r="H136" i="2"/>
  <c r="J136" i="2"/>
  <c r="L136" i="2"/>
  <c r="N136" i="2"/>
  <c r="P136" i="2"/>
  <c r="R136" i="2"/>
  <c r="T136" i="2"/>
  <c r="V136" i="2"/>
  <c r="X136" i="2"/>
  <c r="Z136" i="2"/>
  <c r="AB136" i="2"/>
  <c r="AD136" i="2"/>
  <c r="H138" i="2"/>
  <c r="J138" i="2"/>
  <c r="L138" i="2"/>
  <c r="N138" i="2"/>
  <c r="P138" i="2"/>
  <c r="R138" i="2"/>
  <c r="T138" i="2"/>
  <c r="V138" i="2"/>
  <c r="X138" i="2"/>
  <c r="Z138" i="2"/>
  <c r="AB138" i="2"/>
  <c r="AD138" i="2"/>
  <c r="H140" i="2"/>
  <c r="J140" i="2"/>
  <c r="L140" i="2"/>
  <c r="N140" i="2"/>
  <c r="P140" i="2"/>
  <c r="R140" i="2"/>
  <c r="T140" i="2"/>
  <c r="V140" i="2"/>
  <c r="X140" i="2"/>
  <c r="Z140" i="2"/>
  <c r="AB140" i="2"/>
  <c r="AD140" i="2"/>
  <c r="H142" i="2"/>
  <c r="J142" i="2"/>
  <c r="L142" i="2"/>
  <c r="N142" i="2"/>
  <c r="P142" i="2"/>
  <c r="R142" i="2"/>
  <c r="T142" i="2"/>
  <c r="V142" i="2"/>
  <c r="X142" i="2"/>
  <c r="Z142" i="2"/>
  <c r="AB142" i="2"/>
  <c r="AD142" i="2"/>
  <c r="H144" i="2"/>
  <c r="J144" i="2"/>
  <c r="L144" i="2"/>
  <c r="N144" i="2"/>
  <c r="P144" i="2"/>
  <c r="R144" i="2"/>
  <c r="T144" i="2"/>
  <c r="V144" i="2"/>
  <c r="X144" i="2"/>
  <c r="Z144" i="2"/>
  <c r="AB144" i="2"/>
  <c r="AD144" i="2"/>
  <c r="H146" i="2"/>
  <c r="J146" i="2"/>
  <c r="L146" i="2"/>
  <c r="N146" i="2"/>
  <c r="P146" i="2"/>
  <c r="R146" i="2"/>
  <c r="T146" i="2"/>
  <c r="V146" i="2"/>
  <c r="X146" i="2"/>
  <c r="Z146" i="2"/>
  <c r="AB146" i="2"/>
  <c r="AD146" i="2"/>
  <c r="H148" i="2"/>
  <c r="J148" i="2"/>
  <c r="L148" i="2"/>
  <c r="N148" i="2"/>
  <c r="P148" i="2"/>
  <c r="R148" i="2"/>
  <c r="T148" i="2"/>
  <c r="V148" i="2"/>
  <c r="X148" i="2"/>
  <c r="Z148" i="2"/>
  <c r="AB148" i="2"/>
  <c r="AD148" i="2"/>
  <c r="H150" i="2"/>
  <c r="J150" i="2"/>
  <c r="L150" i="2"/>
  <c r="N150" i="2"/>
  <c r="P150" i="2"/>
  <c r="R150" i="2"/>
  <c r="T150" i="2"/>
  <c r="V150" i="2"/>
  <c r="X150" i="2"/>
  <c r="Z150" i="2"/>
  <c r="AB150" i="2"/>
  <c r="AD150" i="2"/>
  <c r="H152" i="2"/>
  <c r="J152" i="2"/>
  <c r="L152" i="2"/>
  <c r="N152" i="2"/>
  <c r="P152" i="2"/>
  <c r="R152" i="2"/>
  <c r="T152" i="2"/>
  <c r="V152" i="2"/>
  <c r="X152" i="2"/>
  <c r="Z152" i="2"/>
  <c r="AB152" i="2"/>
  <c r="AD152" i="2"/>
  <c r="H154" i="2"/>
  <c r="J154" i="2"/>
  <c r="L154" i="2"/>
  <c r="N154" i="2"/>
  <c r="P154" i="2"/>
  <c r="R154" i="2"/>
  <c r="T154" i="2"/>
  <c r="V154" i="2"/>
  <c r="X154" i="2"/>
  <c r="Z154" i="2"/>
  <c r="AB154" i="2"/>
  <c r="AD154" i="2"/>
  <c r="H156" i="2"/>
  <c r="J156" i="2"/>
  <c r="L156" i="2"/>
  <c r="N156" i="2"/>
  <c r="P156" i="2"/>
  <c r="R156" i="2"/>
  <c r="T156" i="2"/>
  <c r="V156" i="2"/>
  <c r="X156" i="2"/>
  <c r="Z156" i="2"/>
  <c r="AB156" i="2"/>
  <c r="AD156" i="2"/>
  <c r="H158" i="2"/>
  <c r="J158" i="2"/>
  <c r="L158" i="2"/>
  <c r="N158" i="2"/>
  <c r="P158" i="2"/>
  <c r="R158" i="2"/>
  <c r="T158" i="2"/>
  <c r="V158" i="2"/>
  <c r="X158" i="2"/>
  <c r="Z158" i="2"/>
  <c r="AB158" i="2"/>
  <c r="AD158" i="2"/>
  <c r="H160" i="2"/>
  <c r="J160" i="2"/>
  <c r="L160" i="2"/>
  <c r="N160" i="2"/>
  <c r="P160" i="2"/>
  <c r="R160" i="2"/>
  <c r="T160" i="2"/>
  <c r="V160" i="2"/>
  <c r="X160" i="2"/>
  <c r="Z160" i="2"/>
  <c r="AB160" i="2"/>
  <c r="AD160" i="2"/>
  <c r="H162" i="2"/>
  <c r="J162" i="2"/>
  <c r="L162" i="2"/>
  <c r="N162" i="2"/>
  <c r="P162" i="2"/>
  <c r="R162" i="2"/>
  <c r="T162" i="2"/>
  <c r="V162" i="2"/>
  <c r="X162" i="2"/>
  <c r="Z162" i="2"/>
  <c r="AB162" i="2"/>
  <c r="AD162" i="2"/>
  <c r="H164" i="2"/>
  <c r="J164" i="2"/>
  <c r="L164" i="2"/>
  <c r="N164" i="2"/>
  <c r="P164" i="2"/>
  <c r="R164" i="2"/>
  <c r="T164" i="2"/>
  <c r="V164" i="2"/>
  <c r="X164" i="2"/>
  <c r="Z164" i="2"/>
  <c r="AB164" i="2"/>
  <c r="AD164" i="2"/>
  <c r="H166" i="2"/>
  <c r="J166" i="2"/>
  <c r="L166" i="2"/>
  <c r="N166" i="2"/>
  <c r="P166" i="2"/>
  <c r="R166" i="2"/>
  <c r="T166" i="2"/>
  <c r="V166" i="2"/>
  <c r="X166" i="2"/>
  <c r="Z166" i="2"/>
  <c r="AB166" i="2"/>
  <c r="AD166" i="2"/>
  <c r="H168" i="2"/>
  <c r="J168" i="2"/>
  <c r="L168" i="2"/>
  <c r="N168" i="2"/>
  <c r="P168" i="2"/>
  <c r="R168" i="2"/>
  <c r="T168" i="2"/>
  <c r="V168" i="2"/>
  <c r="X168" i="2"/>
  <c r="Z168" i="2"/>
  <c r="AB168" i="2"/>
  <c r="AD168" i="2"/>
  <c r="H170" i="2"/>
  <c r="J170" i="2"/>
  <c r="L170" i="2"/>
  <c r="N170" i="2"/>
  <c r="P170" i="2"/>
  <c r="R170" i="2"/>
  <c r="T170" i="2"/>
  <c r="V170" i="2"/>
  <c r="X170" i="2"/>
  <c r="Z170" i="2"/>
  <c r="AB170" i="2"/>
  <c r="AD170" i="2"/>
  <c r="H172" i="2"/>
  <c r="J172" i="2"/>
  <c r="L172" i="2"/>
  <c r="N172" i="2"/>
  <c r="P172" i="2"/>
  <c r="R172" i="2"/>
  <c r="T172" i="2"/>
  <c r="V172" i="2"/>
  <c r="X172" i="2"/>
  <c r="Z172" i="2"/>
  <c r="AB172" i="2"/>
  <c r="AD172" i="2"/>
  <c r="H174" i="2"/>
  <c r="J174" i="2"/>
  <c r="L174" i="2"/>
  <c r="N174" i="2"/>
  <c r="P174" i="2"/>
  <c r="R174" i="2"/>
  <c r="T174" i="2"/>
  <c r="V174" i="2"/>
  <c r="X174" i="2"/>
  <c r="Z174" i="2"/>
  <c r="AB174" i="2"/>
  <c r="AD174" i="2"/>
  <c r="H176" i="2"/>
  <c r="J176" i="2"/>
  <c r="L176" i="2"/>
  <c r="N176" i="2"/>
  <c r="P176" i="2"/>
  <c r="R176" i="2"/>
  <c r="T176" i="2"/>
  <c r="V176" i="2"/>
  <c r="X176" i="2"/>
  <c r="Z176" i="2"/>
  <c r="AB176" i="2"/>
  <c r="AD176" i="2"/>
  <c r="H178" i="2"/>
  <c r="J178" i="2"/>
  <c r="L178" i="2"/>
  <c r="N178" i="2"/>
  <c r="P178" i="2"/>
  <c r="R178" i="2"/>
  <c r="T178" i="2"/>
  <c r="V178" i="2"/>
  <c r="X178" i="2"/>
  <c r="Z178" i="2"/>
  <c r="AB178" i="2"/>
  <c r="AD178" i="2"/>
  <c r="H180" i="2"/>
  <c r="J180" i="2"/>
  <c r="L180" i="2"/>
  <c r="N180" i="2"/>
  <c r="P180" i="2"/>
  <c r="R180" i="2"/>
  <c r="T180" i="2"/>
  <c r="V180" i="2"/>
  <c r="X180" i="2"/>
  <c r="Z180" i="2"/>
  <c r="AB180" i="2"/>
  <c r="AD180" i="2"/>
  <c r="H182" i="2"/>
  <c r="J182" i="2"/>
  <c r="L182" i="2"/>
  <c r="N182" i="2"/>
  <c r="P182" i="2"/>
  <c r="R182" i="2"/>
  <c r="T182" i="2"/>
  <c r="V182" i="2"/>
  <c r="X182" i="2"/>
  <c r="Z182" i="2"/>
  <c r="AB182" i="2"/>
  <c r="AD182" i="2"/>
  <c r="H184" i="2"/>
  <c r="J184" i="2"/>
  <c r="L184" i="2"/>
  <c r="N184" i="2"/>
  <c r="P184" i="2"/>
  <c r="R184" i="2"/>
  <c r="T184" i="2"/>
  <c r="V184" i="2"/>
  <c r="X184" i="2"/>
  <c r="Z184" i="2"/>
  <c r="AB184" i="2"/>
  <c r="AD184" i="2"/>
  <c r="H186" i="2"/>
  <c r="J186" i="2"/>
  <c r="L186" i="2"/>
  <c r="N186" i="2"/>
  <c r="P186" i="2"/>
  <c r="R186" i="2"/>
  <c r="T186" i="2"/>
  <c r="V186" i="2"/>
  <c r="X186" i="2"/>
  <c r="Z186" i="2"/>
  <c r="AB186" i="2"/>
  <c r="AD186" i="2"/>
  <c r="H188" i="2"/>
  <c r="J188" i="2"/>
  <c r="L188" i="2"/>
  <c r="N188" i="2"/>
  <c r="P188" i="2"/>
  <c r="R188" i="2"/>
  <c r="T188" i="2"/>
  <c r="V188" i="2"/>
  <c r="X188" i="2"/>
  <c r="Z188" i="2"/>
  <c r="AB188" i="2"/>
  <c r="AD188" i="2"/>
  <c r="H190" i="2"/>
  <c r="J190" i="2"/>
  <c r="L190" i="2"/>
  <c r="N190" i="2"/>
  <c r="P190" i="2"/>
  <c r="R190" i="2"/>
  <c r="T190" i="2"/>
  <c r="V190" i="2"/>
  <c r="X190" i="2"/>
  <c r="Z190" i="2"/>
  <c r="AB190" i="2"/>
  <c r="AD190" i="2"/>
  <c r="H192" i="2"/>
  <c r="J192" i="2"/>
  <c r="L192" i="2"/>
  <c r="N192" i="2"/>
  <c r="P192" i="2"/>
  <c r="R192" i="2"/>
  <c r="T192" i="2"/>
  <c r="V192" i="2"/>
  <c r="X192" i="2"/>
  <c r="Z192" i="2"/>
  <c r="AB192" i="2"/>
  <c r="AD192" i="2"/>
  <c r="H194" i="2"/>
  <c r="J194" i="2"/>
  <c r="L194" i="2"/>
  <c r="N194" i="2"/>
  <c r="P194" i="2"/>
  <c r="R194" i="2"/>
  <c r="T194" i="2"/>
  <c r="V194" i="2"/>
  <c r="X194" i="2"/>
  <c r="Z194" i="2"/>
  <c r="AB194" i="2"/>
  <c r="AD194" i="2"/>
  <c r="H196" i="2"/>
  <c r="J196" i="2"/>
  <c r="L196" i="2"/>
  <c r="N196" i="2"/>
  <c r="P196" i="2"/>
  <c r="R196" i="2"/>
  <c r="T196" i="2"/>
  <c r="V196" i="2"/>
  <c r="X196" i="2"/>
  <c r="Z196" i="2"/>
  <c r="AB196" i="2"/>
  <c r="AD196" i="2"/>
  <c r="H198" i="2"/>
  <c r="J198" i="2"/>
  <c r="L198" i="2"/>
  <c r="N198" i="2"/>
  <c r="P198" i="2"/>
  <c r="R198" i="2"/>
  <c r="T198" i="2"/>
  <c r="V198" i="2"/>
  <c r="X198" i="2"/>
  <c r="Z198" i="2"/>
  <c r="AB198" i="2"/>
  <c r="AD198" i="2"/>
  <c r="H200" i="2"/>
  <c r="J200" i="2"/>
  <c r="L200" i="2"/>
  <c r="N200" i="2"/>
  <c r="P200" i="2"/>
  <c r="R200" i="2"/>
  <c r="T200" i="2"/>
  <c r="V200" i="2"/>
  <c r="X200" i="2"/>
  <c r="Z200" i="2"/>
  <c r="AB200" i="2"/>
  <c r="AD200" i="2"/>
  <c r="H202" i="2"/>
  <c r="J202" i="2"/>
  <c r="L202" i="2"/>
  <c r="N202" i="2"/>
  <c r="P202" i="2"/>
  <c r="R202" i="2"/>
  <c r="T202" i="2"/>
  <c r="V202" i="2"/>
  <c r="X202" i="2"/>
  <c r="Z202" i="2"/>
  <c r="AB202" i="2"/>
  <c r="AD202" i="2"/>
  <c r="T203" i="2"/>
  <c r="X203" i="2"/>
  <c r="AB203" i="2"/>
  <c r="AF203" i="2"/>
  <c r="H229" i="2"/>
  <c r="J229" i="2"/>
  <c r="L229" i="2"/>
  <c r="N229" i="2"/>
  <c r="P229" i="2"/>
  <c r="R229" i="2"/>
  <c r="T229" i="2"/>
  <c r="V229" i="2"/>
  <c r="X229" i="2"/>
  <c r="Z229" i="2"/>
  <c r="AB229" i="2"/>
  <c r="AD229" i="2"/>
  <c r="H231" i="2"/>
  <c r="J231" i="2"/>
  <c r="L231" i="2"/>
  <c r="N231" i="2"/>
  <c r="P231" i="2"/>
  <c r="R231" i="2"/>
  <c r="T231" i="2"/>
  <c r="V231" i="2"/>
  <c r="X231" i="2"/>
  <c r="Z231" i="2"/>
  <c r="AB231" i="2"/>
  <c r="AD231" i="2"/>
  <c r="H255" i="2"/>
  <c r="J255" i="2"/>
  <c r="L255" i="2"/>
  <c r="N255" i="2"/>
  <c r="P255" i="2"/>
  <c r="R255" i="2"/>
  <c r="T255" i="2"/>
  <c r="V255" i="2"/>
  <c r="X255" i="2"/>
  <c r="Z255" i="2"/>
  <c r="AB255" i="2"/>
  <c r="AD255" i="2"/>
  <c r="H257" i="2"/>
  <c r="J257" i="2"/>
  <c r="L257" i="2"/>
  <c r="N257" i="2"/>
  <c r="P257" i="2"/>
  <c r="R257" i="2"/>
  <c r="T257" i="2"/>
  <c r="V257" i="2"/>
  <c r="X257" i="2"/>
  <c r="Z257" i="2"/>
  <c r="AB257" i="2"/>
  <c r="AD257" i="2"/>
  <c r="H259" i="2"/>
  <c r="J259" i="2"/>
  <c r="L259" i="2"/>
  <c r="N259" i="2"/>
  <c r="P259" i="2"/>
  <c r="R259" i="2"/>
  <c r="T259" i="2"/>
  <c r="V259" i="2"/>
  <c r="X259" i="2"/>
  <c r="Z259" i="2"/>
  <c r="AB259" i="2"/>
  <c r="AD259" i="2"/>
  <c r="H261" i="2"/>
  <c r="J261" i="2"/>
  <c r="L261" i="2"/>
  <c r="N261" i="2"/>
  <c r="P261" i="2"/>
  <c r="R261" i="2"/>
  <c r="T261" i="2"/>
  <c r="V261" i="2"/>
  <c r="X261" i="2"/>
  <c r="Z261" i="2"/>
  <c r="AB261" i="2"/>
  <c r="AD261" i="2"/>
  <c r="H263" i="2"/>
  <c r="J263" i="2"/>
  <c r="L263" i="2"/>
  <c r="N263" i="2"/>
  <c r="P263" i="2"/>
  <c r="R263" i="2"/>
  <c r="T263" i="2"/>
  <c r="V263" i="2"/>
  <c r="X263" i="2"/>
  <c r="Z263" i="2"/>
  <c r="AB263" i="2"/>
  <c r="AD263" i="2"/>
  <c r="H265" i="2"/>
  <c r="J265" i="2"/>
  <c r="L265" i="2"/>
  <c r="N265" i="2"/>
  <c r="P265" i="2"/>
  <c r="R265" i="2"/>
  <c r="T265" i="2"/>
  <c r="V265" i="2"/>
  <c r="X265" i="2"/>
  <c r="Z265" i="2"/>
  <c r="AB265" i="2"/>
  <c r="AD265" i="2"/>
  <c r="H267" i="2"/>
  <c r="J267" i="2"/>
  <c r="L267" i="2"/>
  <c r="N267" i="2"/>
  <c r="P267" i="2"/>
  <c r="R267" i="2"/>
  <c r="T267" i="2"/>
  <c r="V267" i="2"/>
  <c r="X267" i="2"/>
  <c r="Z267" i="2"/>
  <c r="AB267" i="2"/>
  <c r="AD267" i="2"/>
  <c r="H269" i="2"/>
  <c r="J269" i="2"/>
  <c r="L269" i="2"/>
  <c r="N269" i="2"/>
  <c r="P269" i="2"/>
  <c r="R269" i="2"/>
  <c r="T269" i="2"/>
  <c r="V269" i="2"/>
  <c r="X269" i="2"/>
  <c r="Z269" i="2"/>
  <c r="AB269" i="2"/>
  <c r="AD269" i="2"/>
  <c r="H271" i="2"/>
  <c r="J271" i="2"/>
  <c r="L271" i="2"/>
  <c r="N271" i="2"/>
  <c r="P271" i="2"/>
  <c r="R271" i="2"/>
  <c r="T271" i="2"/>
  <c r="V271" i="2"/>
  <c r="X271" i="2"/>
  <c r="Z271" i="2"/>
  <c r="AB271" i="2"/>
  <c r="AD271" i="2"/>
  <c r="H273" i="2"/>
  <c r="J273" i="2"/>
  <c r="L273" i="2"/>
  <c r="N273" i="2"/>
  <c r="P273" i="2"/>
  <c r="R273" i="2"/>
  <c r="T273" i="2"/>
  <c r="V273" i="2"/>
  <c r="X273" i="2"/>
  <c r="Z273" i="2"/>
  <c r="AB273" i="2"/>
  <c r="AD273" i="2"/>
  <c r="H275" i="2"/>
  <c r="J275" i="2"/>
  <c r="L275" i="2"/>
  <c r="N275" i="2"/>
  <c r="P275" i="2"/>
  <c r="R275" i="2"/>
  <c r="T275" i="2"/>
  <c r="V275" i="2"/>
  <c r="X275" i="2"/>
  <c r="Z275" i="2"/>
  <c r="AB275" i="2"/>
  <c r="AD275" i="2"/>
  <c r="H277" i="2"/>
  <c r="J277" i="2"/>
  <c r="L277" i="2"/>
  <c r="N277" i="2"/>
  <c r="P277" i="2"/>
  <c r="R277" i="2"/>
  <c r="T277" i="2"/>
  <c r="V277" i="2"/>
  <c r="X277" i="2"/>
  <c r="Z277" i="2"/>
  <c r="AB277" i="2"/>
  <c r="AD277" i="2"/>
  <c r="H279" i="2"/>
  <c r="J279" i="2"/>
  <c r="L279" i="2"/>
  <c r="N279" i="2"/>
  <c r="P279" i="2"/>
  <c r="R279" i="2"/>
  <c r="T279" i="2"/>
  <c r="V279" i="2"/>
  <c r="X279" i="2"/>
  <c r="Z279" i="2"/>
  <c r="AB279" i="2"/>
  <c r="AD279" i="2"/>
  <c r="H281" i="2"/>
  <c r="J281" i="2"/>
  <c r="L281" i="2"/>
  <c r="N281" i="2"/>
  <c r="P281" i="2"/>
  <c r="R281" i="2"/>
  <c r="T281" i="2"/>
  <c r="V281" i="2"/>
  <c r="X281" i="2"/>
  <c r="Z281" i="2"/>
  <c r="AB281" i="2"/>
  <c r="AD281" i="2"/>
  <c r="H283" i="2"/>
  <c r="J283" i="2"/>
  <c r="L283" i="2"/>
  <c r="N283" i="2"/>
  <c r="P283" i="2"/>
  <c r="R283" i="2"/>
  <c r="T283" i="2"/>
  <c r="V283" i="2"/>
  <c r="X283" i="2"/>
  <c r="Z283" i="2"/>
  <c r="AB283" i="2"/>
  <c r="AD283" i="2"/>
  <c r="H285" i="2"/>
  <c r="J285" i="2"/>
  <c r="L285" i="2"/>
  <c r="N285" i="2"/>
  <c r="P285" i="2"/>
  <c r="R285" i="2"/>
  <c r="T285" i="2"/>
  <c r="V285" i="2"/>
  <c r="X285" i="2"/>
  <c r="Z285" i="2"/>
  <c r="AB285" i="2"/>
  <c r="AD285" i="2"/>
  <c r="H287" i="2"/>
  <c r="J287" i="2"/>
  <c r="L287" i="2"/>
  <c r="N287" i="2"/>
  <c r="P287" i="2"/>
  <c r="R287" i="2"/>
  <c r="T287" i="2"/>
  <c r="V287" i="2"/>
  <c r="X287" i="2"/>
  <c r="Z287" i="2"/>
  <c r="AB287" i="2"/>
  <c r="AD287" i="2"/>
  <c r="H289" i="2"/>
  <c r="J289" i="2"/>
  <c r="L289" i="2"/>
  <c r="N289" i="2"/>
  <c r="P289" i="2"/>
  <c r="R289" i="2"/>
  <c r="T289" i="2"/>
  <c r="V289" i="2"/>
  <c r="X289" i="2"/>
  <c r="Z289" i="2"/>
  <c r="AB289" i="2"/>
  <c r="AD289" i="2"/>
  <c r="H291" i="2"/>
  <c r="J291" i="2"/>
  <c r="L291" i="2"/>
  <c r="N291" i="2"/>
  <c r="P291" i="2"/>
  <c r="R291" i="2"/>
  <c r="T291" i="2"/>
  <c r="V291" i="2"/>
  <c r="X291" i="2"/>
  <c r="Z291" i="2"/>
  <c r="AB291" i="2"/>
  <c r="AD291" i="2"/>
  <c r="H293" i="2"/>
  <c r="J293" i="2"/>
  <c r="L293" i="2"/>
  <c r="N293" i="2"/>
  <c r="P293" i="2"/>
  <c r="R293" i="2"/>
  <c r="T293" i="2"/>
  <c r="V293" i="2"/>
  <c r="X293" i="2"/>
  <c r="Z293" i="2"/>
  <c r="AB293" i="2"/>
  <c r="AD293" i="2"/>
  <c r="H204" i="2"/>
  <c r="J204" i="2"/>
  <c r="L204" i="2"/>
  <c r="N204" i="2"/>
  <c r="P204" i="2"/>
  <c r="R204" i="2"/>
  <c r="T204" i="2"/>
  <c r="V204" i="2"/>
  <c r="X204" i="2"/>
  <c r="Z204" i="2"/>
  <c r="AB204" i="2"/>
  <c r="AD204" i="2"/>
  <c r="H206" i="2"/>
  <c r="J206" i="2"/>
  <c r="L206" i="2"/>
  <c r="N206" i="2"/>
  <c r="P206" i="2"/>
  <c r="R206" i="2"/>
  <c r="T206" i="2"/>
  <c r="V206" i="2"/>
  <c r="X206" i="2"/>
  <c r="Z206" i="2"/>
  <c r="AB206" i="2"/>
  <c r="AD206" i="2"/>
  <c r="J208" i="2"/>
  <c r="L208" i="2"/>
  <c r="N208" i="2"/>
  <c r="P208" i="2"/>
  <c r="R208" i="2"/>
  <c r="T208" i="2"/>
  <c r="V208" i="2"/>
  <c r="X208" i="2"/>
  <c r="Z208" i="2"/>
  <c r="AB208" i="2"/>
  <c r="AD208" i="2"/>
  <c r="H210" i="2"/>
  <c r="J210" i="2"/>
  <c r="L210" i="2"/>
  <c r="N210" i="2"/>
  <c r="P210" i="2"/>
  <c r="R210" i="2"/>
  <c r="T210" i="2"/>
  <c r="V210" i="2"/>
  <c r="X210" i="2"/>
  <c r="Z210" i="2"/>
  <c r="AB210" i="2"/>
  <c r="AD210" i="2"/>
  <c r="H212" i="2"/>
  <c r="J212" i="2"/>
  <c r="L212" i="2"/>
  <c r="N212" i="2"/>
  <c r="P212" i="2"/>
  <c r="R212" i="2"/>
  <c r="T212" i="2"/>
  <c r="V212" i="2"/>
  <c r="X212" i="2"/>
  <c r="Z212" i="2"/>
  <c r="AB212" i="2"/>
  <c r="AD212" i="2"/>
  <c r="H214" i="2"/>
  <c r="J214" i="2"/>
  <c r="L214" i="2"/>
  <c r="N214" i="2"/>
  <c r="P214" i="2"/>
  <c r="R214" i="2"/>
  <c r="T214" i="2"/>
  <c r="V214" i="2"/>
  <c r="X214" i="2"/>
  <c r="Z214" i="2"/>
  <c r="AB214" i="2"/>
  <c r="AD214" i="2"/>
  <c r="H216" i="2"/>
  <c r="J216" i="2"/>
  <c r="L216" i="2"/>
  <c r="N216" i="2"/>
  <c r="P216" i="2"/>
  <c r="R216" i="2"/>
  <c r="T216" i="2"/>
  <c r="V216" i="2"/>
  <c r="X216" i="2"/>
  <c r="Z216" i="2"/>
  <c r="AB216" i="2"/>
  <c r="AD216" i="2"/>
  <c r="H218" i="2"/>
  <c r="J218" i="2"/>
  <c r="L218" i="2"/>
  <c r="N218" i="2"/>
  <c r="P218" i="2"/>
  <c r="R218" i="2"/>
  <c r="T218" i="2"/>
  <c r="V218" i="2"/>
  <c r="X218" i="2"/>
  <c r="Z218" i="2"/>
  <c r="AB218" i="2"/>
  <c r="AD218" i="2"/>
  <c r="H220" i="2"/>
  <c r="J220" i="2"/>
  <c r="L220" i="2"/>
  <c r="N220" i="2"/>
  <c r="P220" i="2"/>
  <c r="R220" i="2"/>
  <c r="T220" i="2"/>
  <c r="V220" i="2"/>
  <c r="X220" i="2"/>
  <c r="Z220" i="2"/>
  <c r="AB220" i="2"/>
  <c r="AD220" i="2"/>
  <c r="H222" i="2"/>
  <c r="J222" i="2"/>
  <c r="L222" i="2"/>
  <c r="N222" i="2"/>
  <c r="P222" i="2"/>
  <c r="R222" i="2"/>
  <c r="T222" i="2"/>
  <c r="V222" i="2"/>
  <c r="X222" i="2"/>
  <c r="Z222" i="2"/>
  <c r="AB222" i="2"/>
  <c r="AD222" i="2"/>
  <c r="H224" i="2"/>
  <c r="J224" i="2"/>
  <c r="L224" i="2"/>
  <c r="N224" i="2"/>
  <c r="P224" i="2"/>
  <c r="R224" i="2"/>
  <c r="T224" i="2"/>
  <c r="V224" i="2"/>
  <c r="X224" i="2"/>
  <c r="Z224" i="2"/>
  <c r="AB224" i="2"/>
  <c r="AD224" i="2"/>
  <c r="H226" i="2"/>
  <c r="J226" i="2"/>
  <c r="L226" i="2"/>
  <c r="N226" i="2"/>
  <c r="P226" i="2"/>
  <c r="R226" i="2"/>
  <c r="T226" i="2"/>
  <c r="V226" i="2"/>
  <c r="X226" i="2"/>
  <c r="Z226" i="2"/>
  <c r="AB226" i="2"/>
  <c r="AD226" i="2"/>
  <c r="R228" i="2"/>
  <c r="T228" i="2"/>
  <c r="V228" i="2"/>
  <c r="X228" i="2"/>
  <c r="Z228" i="2"/>
  <c r="AB228" i="2"/>
  <c r="AD228" i="2"/>
  <c r="J234" i="2"/>
  <c r="L234" i="2"/>
  <c r="N234" i="2"/>
  <c r="P234" i="2"/>
  <c r="R234" i="2"/>
  <c r="T234" i="2"/>
  <c r="V234" i="2"/>
  <c r="X234" i="2"/>
  <c r="Z234" i="2"/>
  <c r="AB234" i="2"/>
  <c r="AD234" i="2"/>
  <c r="L236" i="2"/>
  <c r="N236" i="2"/>
  <c r="P236" i="2"/>
  <c r="R236" i="2"/>
  <c r="T236" i="2"/>
  <c r="V236" i="2"/>
  <c r="X236" i="2"/>
  <c r="Z236" i="2"/>
  <c r="AB236" i="2"/>
  <c r="AD236" i="2"/>
  <c r="H238" i="2"/>
  <c r="J238" i="2"/>
  <c r="L238" i="2"/>
  <c r="N238" i="2"/>
  <c r="P238" i="2"/>
  <c r="R238" i="2"/>
  <c r="T238" i="2"/>
  <c r="V238" i="2"/>
  <c r="X238" i="2"/>
  <c r="Z238" i="2"/>
  <c r="AB238" i="2"/>
  <c r="AD238" i="2"/>
  <c r="H240" i="2"/>
  <c r="J240" i="2"/>
  <c r="L240" i="2"/>
  <c r="N240" i="2"/>
  <c r="P240" i="2"/>
  <c r="R240" i="2"/>
  <c r="T240" i="2"/>
  <c r="V240" i="2"/>
  <c r="X240" i="2"/>
  <c r="Z240" i="2"/>
  <c r="AB240" i="2"/>
  <c r="AD240" i="2"/>
  <c r="H242" i="2"/>
  <c r="J242" i="2"/>
  <c r="L242" i="2"/>
  <c r="N242" i="2"/>
  <c r="P242" i="2"/>
  <c r="R242" i="2"/>
  <c r="T242" i="2"/>
  <c r="V242" i="2"/>
  <c r="X242" i="2"/>
  <c r="Z242" i="2"/>
  <c r="AB242" i="2"/>
  <c r="AD242" i="2"/>
  <c r="H244" i="2"/>
  <c r="J244" i="2"/>
  <c r="L244" i="2"/>
  <c r="V244" i="2"/>
  <c r="X244" i="2"/>
  <c r="Z244" i="2"/>
  <c r="AB244" i="2"/>
  <c r="AD244" i="2"/>
  <c r="H246" i="2"/>
  <c r="J246" i="2"/>
  <c r="L246" i="2"/>
  <c r="N246" i="2"/>
  <c r="P246" i="2"/>
  <c r="R246" i="2"/>
  <c r="T246" i="2"/>
  <c r="V246" i="2"/>
  <c r="X246" i="2"/>
  <c r="Z246" i="2"/>
  <c r="AB246" i="2"/>
  <c r="AD246" i="2"/>
  <c r="H248" i="2"/>
  <c r="J248" i="2"/>
  <c r="L248" i="2"/>
  <c r="N248" i="2"/>
  <c r="P248" i="2"/>
  <c r="R248" i="2"/>
  <c r="T248" i="2"/>
  <c r="V248" i="2"/>
  <c r="X248" i="2"/>
  <c r="Z248" i="2"/>
  <c r="AB248" i="2"/>
  <c r="AD248" i="2"/>
  <c r="H250" i="2"/>
  <c r="J250" i="2"/>
  <c r="L250" i="2"/>
  <c r="N250" i="2"/>
  <c r="P250" i="2"/>
  <c r="R250" i="2"/>
  <c r="T250" i="2"/>
  <c r="V250" i="2"/>
  <c r="X250" i="2"/>
  <c r="Z250" i="2"/>
  <c r="AB250" i="2"/>
  <c r="AD250" i="2"/>
  <c r="H252" i="2"/>
  <c r="J252" i="2"/>
  <c r="L252" i="2"/>
  <c r="N252" i="2"/>
  <c r="P252" i="2"/>
  <c r="R252" i="2"/>
  <c r="T252" i="2"/>
  <c r="V252" i="2"/>
  <c r="X252" i="2"/>
  <c r="Z252" i="2"/>
  <c r="AB252" i="2"/>
  <c r="AD252" i="2"/>
  <c r="H254" i="2"/>
  <c r="J254" i="2"/>
  <c r="L254" i="2"/>
  <c r="N254" i="2"/>
  <c r="P254" i="2"/>
  <c r="R254" i="2"/>
  <c r="T254" i="2"/>
  <c r="V254" i="2"/>
  <c r="X254" i="2"/>
  <c r="Z254" i="2"/>
  <c r="AB254" i="2"/>
  <c r="AD254" i="2"/>
  <c r="R292" i="2"/>
  <c r="V292" i="2"/>
  <c r="Z292" i="2"/>
  <c r="AD292" i="2"/>
  <c r="H295" i="2"/>
  <c r="J295" i="2"/>
  <c r="L295" i="2"/>
  <c r="N295" i="2"/>
  <c r="P295" i="2"/>
  <c r="R295" i="2"/>
  <c r="T295" i="2"/>
  <c r="V295" i="2"/>
  <c r="X295" i="2"/>
  <c r="Z295" i="2"/>
  <c r="AB295" i="2"/>
  <c r="AD295" i="2"/>
  <c r="H297" i="2"/>
  <c r="J297" i="2"/>
  <c r="L297" i="2"/>
  <c r="N297" i="2"/>
  <c r="P297" i="2"/>
  <c r="R297" i="2"/>
  <c r="T297" i="2"/>
  <c r="V297" i="2"/>
  <c r="X297" i="2"/>
  <c r="Z297" i="2"/>
  <c r="AB297" i="2"/>
  <c r="AD297" i="2"/>
  <c r="H299" i="2"/>
  <c r="J299" i="2"/>
  <c r="L299" i="2"/>
  <c r="N299" i="2"/>
  <c r="P299" i="2"/>
  <c r="R299" i="2"/>
  <c r="T299" i="2"/>
  <c r="V299" i="2"/>
  <c r="X299" i="2"/>
  <c r="Z299" i="2"/>
  <c r="AB299" i="2"/>
  <c r="AD299" i="2"/>
  <c r="H301" i="2"/>
  <c r="J301" i="2"/>
  <c r="L301" i="2"/>
  <c r="N301" i="2"/>
  <c r="P301" i="2"/>
  <c r="R301" i="2"/>
  <c r="T301" i="2"/>
  <c r="V301" i="2"/>
  <c r="X301" i="2"/>
  <c r="Z301" i="2"/>
  <c r="AB301" i="2"/>
  <c r="AD301" i="2"/>
  <c r="H303" i="2"/>
  <c r="J303" i="2"/>
  <c r="L303" i="2"/>
  <c r="N303" i="2"/>
  <c r="P303" i="2"/>
  <c r="R303" i="2"/>
  <c r="T303" i="2"/>
  <c r="V303" i="2"/>
  <c r="X303" i="2"/>
  <c r="Z303" i="2"/>
  <c r="AB303" i="2"/>
  <c r="AD303" i="2"/>
  <c r="H305" i="2"/>
  <c r="J305" i="2"/>
  <c r="L305" i="2"/>
  <c r="N305" i="2"/>
  <c r="P305" i="2"/>
  <c r="R305" i="2"/>
  <c r="T305" i="2"/>
  <c r="V305" i="2"/>
  <c r="X305" i="2"/>
  <c r="Z305" i="2"/>
  <c r="AB305" i="2"/>
  <c r="AD305" i="2"/>
  <c r="H307" i="2"/>
  <c r="J307" i="2"/>
  <c r="L307" i="2"/>
  <c r="N307" i="2"/>
  <c r="P307" i="2"/>
  <c r="R307" i="2"/>
  <c r="T307" i="2"/>
  <c r="V307" i="2"/>
  <c r="X307" i="2"/>
  <c r="Z307" i="2"/>
  <c r="AB307" i="2"/>
  <c r="AD307" i="2"/>
  <c r="H309" i="2"/>
  <c r="J309" i="2"/>
  <c r="L309" i="2"/>
  <c r="N309" i="2"/>
  <c r="P309" i="2"/>
  <c r="R309" i="2"/>
  <c r="T309" i="2"/>
  <c r="V309" i="2"/>
  <c r="X309" i="2"/>
  <c r="Z309" i="2"/>
  <c r="AB309" i="2"/>
  <c r="AD309" i="2"/>
  <c r="H311" i="2"/>
  <c r="J311" i="2"/>
  <c r="L311" i="2"/>
  <c r="N311" i="2"/>
  <c r="P311" i="2"/>
  <c r="R311" i="2"/>
  <c r="T311" i="2"/>
  <c r="V311" i="2"/>
  <c r="X311" i="2"/>
  <c r="Z311" i="2"/>
  <c r="AB311" i="2"/>
  <c r="AD311" i="2"/>
  <c r="H313" i="2"/>
  <c r="J313" i="2"/>
  <c r="L313" i="2"/>
  <c r="N313" i="2"/>
  <c r="P313" i="2"/>
  <c r="R313" i="2"/>
  <c r="T313" i="2"/>
  <c r="V313" i="2"/>
  <c r="X313" i="2"/>
  <c r="Z313" i="2"/>
  <c r="AB313" i="2"/>
  <c r="AD313" i="2"/>
  <c r="H315" i="2"/>
  <c r="J315" i="2"/>
  <c r="L315" i="2"/>
  <c r="N315" i="2"/>
  <c r="P315" i="2"/>
  <c r="R315" i="2"/>
  <c r="T315" i="2"/>
  <c r="V315" i="2"/>
  <c r="X315" i="2"/>
  <c r="Z315" i="2"/>
  <c r="AB315" i="2"/>
  <c r="AD315" i="2"/>
  <c r="H317" i="2"/>
  <c r="J317" i="2"/>
  <c r="L317" i="2"/>
  <c r="N317" i="2"/>
  <c r="P317" i="2"/>
  <c r="R317" i="2"/>
  <c r="T317" i="2"/>
  <c r="V317" i="2"/>
  <c r="X317" i="2"/>
  <c r="Z317" i="2"/>
  <c r="AB317" i="2"/>
  <c r="AD317" i="2"/>
  <c r="H319" i="2"/>
  <c r="J319" i="2"/>
  <c r="L319" i="2"/>
  <c r="N319" i="2"/>
  <c r="P319" i="2"/>
  <c r="R319" i="2"/>
  <c r="T319" i="2"/>
  <c r="V319" i="2"/>
  <c r="X319" i="2"/>
  <c r="Z319" i="2"/>
  <c r="AB319" i="2"/>
  <c r="AD319" i="2"/>
  <c r="H321" i="2"/>
  <c r="J321" i="2"/>
  <c r="L321" i="2"/>
  <c r="N321" i="2"/>
  <c r="P321" i="2"/>
  <c r="R321" i="2"/>
  <c r="T321" i="2"/>
  <c r="V321" i="2"/>
  <c r="X321" i="2"/>
  <c r="Z321" i="2"/>
  <c r="AB321" i="2"/>
  <c r="AD321" i="2"/>
  <c r="H323" i="2"/>
  <c r="J323" i="2"/>
  <c r="L323" i="2"/>
  <c r="N323" i="2"/>
  <c r="P323" i="2"/>
  <c r="R323" i="2"/>
  <c r="T323" i="2"/>
  <c r="V323" i="2"/>
  <c r="X323" i="2"/>
  <c r="Z323" i="2"/>
  <c r="AB323" i="2"/>
  <c r="AD323" i="2"/>
  <c r="H325" i="2"/>
  <c r="J325" i="2"/>
  <c r="L325" i="2"/>
  <c r="N325" i="2"/>
  <c r="P325" i="2"/>
  <c r="R325" i="2"/>
  <c r="T325" i="2"/>
  <c r="V325" i="2"/>
  <c r="X325" i="2"/>
  <c r="Z325" i="2"/>
  <c r="AB325" i="2"/>
  <c r="AD325" i="2"/>
  <c r="H327" i="2"/>
  <c r="J327" i="2"/>
  <c r="L327" i="2"/>
  <c r="N327" i="2"/>
  <c r="P327" i="2"/>
  <c r="R327" i="2"/>
  <c r="T327" i="2"/>
  <c r="V327" i="2"/>
  <c r="X327" i="2"/>
  <c r="Z327" i="2"/>
  <c r="AB327" i="2"/>
  <c r="AD327" i="2"/>
  <c r="H329" i="2"/>
  <c r="J329" i="2"/>
  <c r="L329" i="2"/>
  <c r="N329" i="2"/>
  <c r="P329" i="2"/>
  <c r="R329" i="2"/>
  <c r="T329" i="2"/>
  <c r="V329" i="2"/>
  <c r="X329" i="2"/>
  <c r="Z329" i="2"/>
  <c r="AB329" i="2"/>
  <c r="AD329" i="2"/>
  <c r="H331" i="2"/>
  <c r="J331" i="2"/>
  <c r="L331" i="2"/>
  <c r="N331" i="2"/>
  <c r="P331" i="2"/>
  <c r="R331" i="2"/>
  <c r="T331" i="2"/>
  <c r="V331" i="2"/>
  <c r="X331" i="2"/>
  <c r="Z331" i="2"/>
  <c r="AB331" i="2"/>
  <c r="AD331" i="2"/>
  <c r="H333" i="2"/>
  <c r="J333" i="2"/>
  <c r="L333" i="2"/>
  <c r="N333" i="2"/>
  <c r="P333" i="2"/>
  <c r="R333" i="2"/>
  <c r="T333" i="2"/>
  <c r="V333" i="2"/>
  <c r="X333" i="2"/>
  <c r="Z333" i="2"/>
  <c r="AB333" i="2"/>
  <c r="AD333" i="2"/>
  <c r="H335" i="2"/>
  <c r="J335" i="2"/>
  <c r="L335" i="2"/>
  <c r="N335" i="2"/>
  <c r="P335" i="2"/>
  <c r="R335" i="2"/>
  <c r="T335" i="2"/>
  <c r="V335" i="2"/>
  <c r="X335" i="2"/>
  <c r="Z335" i="2"/>
  <c r="AB335" i="2"/>
  <c r="AD335" i="2"/>
  <c r="H337" i="2"/>
  <c r="J337" i="2"/>
  <c r="L337" i="2"/>
  <c r="N337" i="2"/>
  <c r="P337" i="2"/>
  <c r="R337" i="2"/>
  <c r="T337" i="2"/>
  <c r="V337" i="2"/>
  <c r="X337" i="2"/>
  <c r="Z337" i="2"/>
  <c r="AB337" i="2"/>
  <c r="AD337" i="2"/>
  <c r="AF338" i="2"/>
  <c r="AD338" i="2"/>
  <c r="AB338" i="2"/>
  <c r="H338" i="2"/>
  <c r="J338" i="2"/>
  <c r="L338" i="2"/>
  <c r="N338" i="2"/>
  <c r="P338" i="2"/>
  <c r="R338" i="2"/>
  <c r="T338" i="2"/>
  <c r="V338" i="2"/>
  <c r="X338" i="2"/>
  <c r="Z338" i="2"/>
  <c r="H340" i="2"/>
  <c r="J340" i="2"/>
  <c r="L340" i="2"/>
  <c r="N340" i="2"/>
  <c r="P340" i="2"/>
  <c r="R340" i="2"/>
  <c r="T340" i="2"/>
  <c r="V340" i="2"/>
  <c r="X340" i="2"/>
  <c r="Z340" i="2"/>
  <c r="AB340" i="2"/>
  <c r="AD340" i="2"/>
  <c r="H342" i="2"/>
  <c r="J342" i="2"/>
  <c r="L342" i="2"/>
  <c r="N342" i="2"/>
  <c r="P342" i="2"/>
  <c r="R342" i="2"/>
  <c r="T342" i="2"/>
  <c r="V342" i="2"/>
  <c r="X342" i="2"/>
  <c r="Z342" i="2"/>
  <c r="AB342" i="2"/>
  <c r="AD342" i="2"/>
  <c r="H344" i="2"/>
  <c r="J344" i="2"/>
  <c r="L344" i="2"/>
  <c r="N344" i="2"/>
  <c r="P344" i="2"/>
  <c r="R344" i="2"/>
  <c r="T344" i="2"/>
  <c r="V344" i="2"/>
  <c r="X344" i="2"/>
  <c r="Z344" i="2"/>
  <c r="AB344" i="2"/>
  <c r="AD344" i="2"/>
  <c r="H346" i="2"/>
  <c r="J346" i="2"/>
  <c r="L346" i="2"/>
  <c r="N346" i="2"/>
  <c r="P346" i="2"/>
  <c r="R346" i="2"/>
  <c r="T346" i="2"/>
  <c r="V346" i="2"/>
  <c r="X346" i="2"/>
  <c r="Z346" i="2"/>
  <c r="AB346" i="2"/>
  <c r="AD346" i="2"/>
  <c r="H348" i="2"/>
  <c r="J348" i="2"/>
  <c r="L348" i="2"/>
  <c r="N348" i="2"/>
  <c r="P348" i="2"/>
  <c r="R348" i="2"/>
  <c r="T348" i="2"/>
  <c r="V348" i="2"/>
  <c r="X348" i="2"/>
  <c r="Z348" i="2"/>
  <c r="AB348" i="2"/>
  <c r="AD348" i="2"/>
  <c r="H350" i="2"/>
  <c r="J350" i="2"/>
  <c r="L350" i="2"/>
  <c r="N350" i="2"/>
  <c r="P350" i="2"/>
  <c r="R350" i="2"/>
  <c r="T350" i="2"/>
  <c r="V350" i="2"/>
  <c r="X350" i="2"/>
  <c r="Z350" i="2"/>
  <c r="AB350" i="2"/>
  <c r="AD350" i="2"/>
  <c r="H352" i="2"/>
  <c r="J352" i="2"/>
  <c r="L352" i="2"/>
  <c r="N352" i="2"/>
  <c r="P352" i="2"/>
  <c r="R352" i="2"/>
  <c r="T352" i="2"/>
  <c r="V352" i="2"/>
  <c r="X352" i="2"/>
  <c r="Z352" i="2"/>
  <c r="AB352" i="2"/>
  <c r="AD352" i="2"/>
  <c r="H354" i="2"/>
  <c r="J354" i="2"/>
  <c r="L354" i="2"/>
  <c r="N354" i="2"/>
  <c r="P354" i="2"/>
  <c r="R354" i="2"/>
  <c r="T354" i="2"/>
  <c r="V354" i="2"/>
  <c r="X354" i="2"/>
  <c r="Z354" i="2"/>
  <c r="AB354" i="2"/>
  <c r="AD354" i="2"/>
  <c r="H356" i="2"/>
  <c r="J356" i="2"/>
  <c r="L356" i="2"/>
  <c r="N356" i="2"/>
  <c r="P356" i="2"/>
  <c r="R356" i="2"/>
  <c r="T356" i="2"/>
  <c r="V356" i="2"/>
  <c r="X356" i="2"/>
  <c r="Z356" i="2"/>
  <c r="AB356" i="2"/>
  <c r="AD356" i="2"/>
  <c r="H358" i="2"/>
  <c r="J358" i="2"/>
  <c r="L358" i="2"/>
  <c r="N358" i="2"/>
  <c r="P358" i="2"/>
  <c r="R358" i="2"/>
  <c r="T358" i="2"/>
  <c r="V358" i="2"/>
  <c r="X358" i="2"/>
  <c r="Z358" i="2"/>
  <c r="AB358" i="2"/>
  <c r="AD358" i="2"/>
  <c r="H360" i="2"/>
  <c r="J360" i="2"/>
  <c r="L360" i="2"/>
  <c r="N360" i="2"/>
  <c r="P360" i="2"/>
  <c r="R360" i="2"/>
  <c r="T360" i="2"/>
  <c r="V360" i="2"/>
  <c r="X360" i="2"/>
  <c r="Z360" i="2"/>
  <c r="AB360" i="2"/>
  <c r="AD360" i="2"/>
  <c r="H362" i="2"/>
  <c r="J362" i="2"/>
  <c r="L362" i="2"/>
  <c r="N362" i="2"/>
  <c r="P362" i="2"/>
  <c r="R362" i="2"/>
  <c r="T362" i="2"/>
  <c r="V362" i="2"/>
  <c r="X362" i="2"/>
  <c r="Z362" i="2"/>
  <c r="AB362" i="2"/>
  <c r="AD362" i="2"/>
  <c r="H364" i="2"/>
  <c r="J364" i="2"/>
  <c r="L364" i="2"/>
  <c r="N364" i="2"/>
  <c r="P364" i="2"/>
  <c r="R364" i="2"/>
  <c r="T364" i="2"/>
  <c r="V364" i="2"/>
  <c r="X364" i="2"/>
  <c r="Z364" i="2"/>
  <c r="AB364" i="2"/>
  <c r="AD364" i="2"/>
  <c r="H366" i="2"/>
  <c r="J366" i="2"/>
  <c r="L366" i="2"/>
  <c r="N366" i="2"/>
  <c r="P366" i="2"/>
  <c r="R366" i="2"/>
  <c r="T366" i="2"/>
  <c r="V366" i="2"/>
  <c r="X366" i="2"/>
  <c r="Z366" i="2"/>
  <c r="AB366" i="2"/>
  <c r="AD366" i="2"/>
  <c r="H368" i="2"/>
  <c r="J368" i="2"/>
  <c r="L368" i="2"/>
  <c r="N368" i="2"/>
  <c r="P368" i="2"/>
  <c r="R368" i="2"/>
  <c r="T368" i="2"/>
  <c r="V368" i="2"/>
  <c r="X368" i="2"/>
  <c r="Z368" i="2"/>
  <c r="AB368" i="2"/>
  <c r="AD368" i="2"/>
  <c r="H370" i="2"/>
  <c r="J370" i="2"/>
  <c r="L370" i="2"/>
  <c r="N370" i="2"/>
  <c r="P370" i="2"/>
  <c r="R370" i="2"/>
  <c r="T370" i="2"/>
  <c r="V370" i="2"/>
  <c r="X370" i="2"/>
  <c r="Z370" i="2"/>
  <c r="AB370" i="2"/>
  <c r="AD370" i="2"/>
  <c r="H372" i="2"/>
  <c r="J372" i="2"/>
  <c r="L372" i="2"/>
  <c r="N372" i="2"/>
  <c r="P372" i="2"/>
  <c r="R372" i="2"/>
  <c r="T372" i="2"/>
  <c r="V372" i="2"/>
  <c r="X372" i="2"/>
  <c r="Z372" i="2"/>
  <c r="AB372" i="2"/>
  <c r="AD372" i="2"/>
  <c r="H374" i="2"/>
  <c r="J374" i="2"/>
  <c r="L374" i="2"/>
  <c r="N374" i="2"/>
  <c r="P374" i="2"/>
  <c r="R374" i="2"/>
  <c r="T374" i="2"/>
  <c r="V374" i="2"/>
  <c r="X374" i="2"/>
  <c r="Z374" i="2"/>
  <c r="AB374" i="2"/>
  <c r="AD374" i="2"/>
  <c r="H376" i="2"/>
  <c r="J376" i="2"/>
  <c r="L376" i="2"/>
  <c r="N376" i="2"/>
  <c r="P376" i="2"/>
  <c r="R376" i="2"/>
  <c r="T376" i="2"/>
  <c r="V376" i="2"/>
  <c r="X376" i="2"/>
  <c r="Z376" i="2"/>
  <c r="AB376" i="2"/>
  <c r="AD376" i="2"/>
  <c r="H378" i="2"/>
  <c r="J378" i="2"/>
  <c r="L378" i="2"/>
  <c r="N378" i="2"/>
  <c r="P378" i="2"/>
  <c r="R378" i="2"/>
  <c r="T378" i="2"/>
  <c r="V378" i="2"/>
  <c r="X378" i="2"/>
  <c r="Z378" i="2"/>
  <c r="AB378" i="2"/>
  <c r="AD378" i="2"/>
  <c r="H380" i="2"/>
  <c r="J380" i="2"/>
  <c r="L380" i="2"/>
  <c r="N380" i="2"/>
  <c r="P380" i="2"/>
  <c r="R380" i="2"/>
  <c r="T380" i="2"/>
  <c r="V380" i="2"/>
  <c r="X380" i="2"/>
  <c r="Z380" i="2"/>
  <c r="AB380" i="2"/>
  <c r="AD380" i="2"/>
  <c r="H382" i="2"/>
  <c r="J382" i="2"/>
  <c r="P382" i="2"/>
  <c r="T382" i="2"/>
  <c r="X382" i="2"/>
  <c r="AB382" i="2"/>
  <c r="AF382" i="2"/>
  <c r="H383" i="2"/>
  <c r="J383" i="2"/>
  <c r="L383" i="2"/>
  <c r="N383" i="2"/>
  <c r="P383" i="2"/>
  <c r="R383" i="2"/>
  <c r="T383" i="2"/>
  <c r="V383" i="2"/>
  <c r="X383" i="2"/>
  <c r="Z383" i="2"/>
  <c r="AB383" i="2"/>
  <c r="AD383" i="2"/>
  <c r="H377" i="2"/>
  <c r="J377" i="2"/>
  <c r="L377" i="2"/>
  <c r="N377" i="2"/>
  <c r="P377" i="2"/>
  <c r="R377" i="2"/>
  <c r="T377" i="2"/>
  <c r="V377" i="2"/>
  <c r="X377" i="2"/>
  <c r="Z377" i="2"/>
  <c r="AB377" i="2"/>
  <c r="AD377" i="2"/>
  <c r="N382" i="2"/>
  <c r="R382" i="2"/>
  <c r="V382" i="2"/>
  <c r="Z382" i="2"/>
  <c r="AD382" i="2"/>
  <c r="H385" i="2"/>
  <c r="J385" i="2"/>
  <c r="L385" i="2"/>
  <c r="N385" i="2"/>
  <c r="P385" i="2"/>
  <c r="R385" i="2"/>
  <c r="T385" i="2"/>
  <c r="V385" i="2"/>
  <c r="X385" i="2"/>
  <c r="Z385" i="2"/>
  <c r="AB385" i="2"/>
  <c r="AD385" i="2"/>
  <c r="H387" i="2"/>
  <c r="J387" i="2"/>
  <c r="L387" i="2"/>
  <c r="N387" i="2"/>
  <c r="P387" i="2"/>
  <c r="R387" i="2"/>
  <c r="T387" i="2"/>
  <c r="V387" i="2"/>
  <c r="X387" i="2"/>
  <c r="Z387" i="2"/>
  <c r="AB387" i="2"/>
  <c r="AD387" i="2"/>
  <c r="H389" i="2"/>
  <c r="J389" i="2"/>
  <c r="L389" i="2"/>
  <c r="N389" i="2"/>
  <c r="P389" i="2"/>
  <c r="R389" i="2"/>
  <c r="T389" i="2"/>
  <c r="V389" i="2"/>
  <c r="X389" i="2"/>
  <c r="Z389" i="2"/>
  <c r="AB389" i="2"/>
  <c r="AD389" i="2"/>
  <c r="H391" i="2"/>
  <c r="J391" i="2"/>
  <c r="L391" i="2"/>
  <c r="N391" i="2"/>
  <c r="P391" i="2"/>
  <c r="R391" i="2"/>
  <c r="T391" i="2"/>
  <c r="V391" i="2"/>
  <c r="X391" i="2"/>
  <c r="Z391" i="2"/>
  <c r="AB391" i="2"/>
  <c r="AD391" i="2"/>
  <c r="H393" i="2"/>
  <c r="J393" i="2"/>
  <c r="L393" i="2"/>
  <c r="N393" i="2"/>
  <c r="P393" i="2"/>
  <c r="R393" i="2"/>
  <c r="T393" i="2"/>
  <c r="V393" i="2"/>
  <c r="X393" i="2"/>
  <c r="Z393" i="2"/>
  <c r="AB393" i="2"/>
  <c r="AD393" i="2"/>
  <c r="H395" i="2"/>
  <c r="J395" i="2"/>
  <c r="L395" i="2"/>
  <c r="N395" i="2"/>
  <c r="P395" i="2"/>
  <c r="R395" i="2"/>
  <c r="T395" i="2"/>
  <c r="V395" i="2"/>
  <c r="X395" i="2"/>
  <c r="Z395" i="2"/>
  <c r="AB395" i="2"/>
  <c r="AD395" i="2"/>
  <c r="H397" i="2"/>
  <c r="J397" i="2"/>
  <c r="L397" i="2"/>
  <c r="N397" i="2"/>
  <c r="P397" i="2"/>
  <c r="R397" i="2"/>
  <c r="T397" i="2"/>
  <c r="V397" i="2"/>
  <c r="X397" i="2"/>
  <c r="Z397" i="2"/>
  <c r="AB397" i="2"/>
  <c r="AD397" i="2"/>
  <c r="H401" i="2"/>
  <c r="J401" i="2"/>
  <c r="L401" i="2"/>
  <c r="N401" i="2"/>
  <c r="P401" i="2"/>
  <c r="R401" i="2"/>
  <c r="T401" i="2"/>
  <c r="V401" i="2"/>
  <c r="X401" i="2"/>
  <c r="Z401" i="2"/>
  <c r="AB401" i="2"/>
  <c r="AD401" i="2"/>
  <c r="H405" i="2"/>
  <c r="J405" i="2"/>
  <c r="L405" i="2"/>
  <c r="N405" i="2"/>
  <c r="P405" i="2"/>
  <c r="R405" i="2"/>
  <c r="T405" i="2"/>
  <c r="V405" i="2"/>
  <c r="X405" i="2"/>
  <c r="Z405" i="2"/>
  <c r="AB405" i="2"/>
  <c r="AD405" i="2"/>
  <c r="H409" i="2"/>
  <c r="J409" i="2"/>
  <c r="L409" i="2"/>
  <c r="N409" i="2"/>
  <c r="P409" i="2"/>
  <c r="R409" i="2"/>
  <c r="T409" i="2"/>
  <c r="V409" i="2"/>
  <c r="X409" i="2"/>
  <c r="Z409" i="2"/>
  <c r="AB409" i="2"/>
  <c r="AD409" i="2"/>
  <c r="J413" i="2"/>
  <c r="N413" i="2"/>
  <c r="R413" i="2"/>
  <c r="N396" i="2"/>
  <c r="R396" i="2"/>
  <c r="V396" i="2"/>
  <c r="Z396" i="2"/>
  <c r="AD396" i="2"/>
  <c r="H399" i="2"/>
  <c r="J399" i="2"/>
  <c r="L399" i="2"/>
  <c r="N399" i="2"/>
  <c r="P399" i="2"/>
  <c r="R399" i="2"/>
  <c r="T399" i="2"/>
  <c r="V399" i="2"/>
  <c r="X399" i="2"/>
  <c r="Z399" i="2"/>
  <c r="AB399" i="2"/>
  <c r="AD399" i="2"/>
  <c r="H403" i="2"/>
  <c r="J403" i="2"/>
  <c r="L403" i="2"/>
  <c r="N403" i="2"/>
  <c r="P403" i="2"/>
  <c r="R403" i="2"/>
  <c r="T403" i="2"/>
  <c r="V403" i="2"/>
  <c r="X403" i="2"/>
  <c r="Z403" i="2"/>
  <c r="AB403" i="2"/>
  <c r="AD403" i="2"/>
  <c r="H407" i="2"/>
  <c r="J407" i="2"/>
  <c r="L407" i="2"/>
  <c r="N407" i="2"/>
  <c r="P407" i="2"/>
  <c r="R407" i="2"/>
  <c r="T407" i="2"/>
  <c r="V407" i="2"/>
  <c r="X407" i="2"/>
  <c r="Z407" i="2"/>
  <c r="AB407" i="2"/>
  <c r="AD407" i="2"/>
  <c r="H411" i="2"/>
  <c r="J411" i="2"/>
  <c r="L411" i="2"/>
  <c r="N411" i="2"/>
  <c r="P411" i="2"/>
  <c r="R411" i="2"/>
  <c r="T411" i="2"/>
  <c r="V411" i="2"/>
  <c r="X411" i="2"/>
  <c r="Z411" i="2"/>
  <c r="AB411" i="2"/>
  <c r="AD411" i="2"/>
  <c r="H413" i="2"/>
  <c r="L413" i="2"/>
  <c r="P413" i="2"/>
  <c r="T413" i="2"/>
  <c r="X413" i="2"/>
  <c r="AB413" i="2"/>
  <c r="AF413" i="2"/>
  <c r="H414" i="2"/>
  <c r="J414" i="2"/>
  <c r="L414" i="2"/>
  <c r="N414" i="2"/>
  <c r="P414" i="2"/>
  <c r="R414" i="2"/>
  <c r="T414" i="2"/>
  <c r="V414" i="2"/>
  <c r="X414" i="2"/>
  <c r="Z414" i="2"/>
  <c r="AB414" i="2"/>
  <c r="AD414" i="2"/>
  <c r="H422" i="2"/>
  <c r="J422" i="2"/>
  <c r="L422" i="2"/>
  <c r="N422" i="2"/>
  <c r="P422" i="2"/>
  <c r="R422" i="2"/>
  <c r="T422" i="2"/>
  <c r="V422" i="2"/>
  <c r="X422" i="2"/>
  <c r="Z422" i="2"/>
  <c r="AB422" i="2"/>
  <c r="AD422" i="2"/>
  <c r="V413" i="2"/>
  <c r="Z413" i="2"/>
  <c r="AD413" i="2"/>
  <c r="H416" i="2"/>
  <c r="J416" i="2"/>
  <c r="L416" i="2"/>
  <c r="N416" i="2"/>
  <c r="P416" i="2"/>
  <c r="R416" i="2"/>
  <c r="T416" i="2"/>
  <c r="V416" i="2"/>
  <c r="X416" i="2"/>
  <c r="Z416" i="2"/>
  <c r="AB416" i="2"/>
  <c r="AD416" i="2"/>
  <c r="H418" i="2"/>
  <c r="J418" i="2"/>
  <c r="L418" i="2"/>
  <c r="N418" i="2"/>
  <c r="P418" i="2"/>
  <c r="R418" i="2"/>
  <c r="T418" i="2"/>
  <c r="V418" i="2"/>
  <c r="X418" i="2"/>
  <c r="Z418" i="2"/>
  <c r="AB418" i="2"/>
  <c r="AD418" i="2"/>
  <c r="H426" i="2"/>
  <c r="J426" i="2"/>
  <c r="L426" i="2"/>
  <c r="N426" i="2"/>
  <c r="P426" i="2"/>
  <c r="R426" i="2"/>
  <c r="T426" i="2"/>
  <c r="V426" i="2"/>
  <c r="X426" i="2"/>
  <c r="Z426" i="2"/>
  <c r="AB426" i="2"/>
  <c r="AD426" i="2"/>
  <c r="V417" i="2"/>
  <c r="Z417" i="2"/>
  <c r="AD417" i="2"/>
  <c r="H420" i="2"/>
  <c r="J420" i="2"/>
  <c r="L420" i="2"/>
  <c r="N420" i="2"/>
  <c r="P420" i="2"/>
  <c r="R420" i="2"/>
  <c r="T420" i="2"/>
  <c r="V420" i="2"/>
  <c r="X420" i="2"/>
  <c r="Z420" i="2"/>
  <c r="AB420" i="2"/>
  <c r="AD420" i="2"/>
  <c r="H424" i="2"/>
  <c r="J424" i="2"/>
  <c r="L424" i="2"/>
  <c r="N424" i="2"/>
  <c r="P424" i="2"/>
  <c r="R424" i="2"/>
  <c r="T424" i="2"/>
  <c r="V424" i="2"/>
  <c r="X424" i="2"/>
  <c r="Z424" i="2"/>
  <c r="AB424" i="2"/>
  <c r="AD424" i="2"/>
  <c r="H428" i="2"/>
  <c r="J428" i="2"/>
  <c r="L428" i="2"/>
  <c r="N428" i="2"/>
  <c r="P428" i="2"/>
  <c r="R428" i="2"/>
  <c r="T428" i="2"/>
  <c r="V428" i="2"/>
  <c r="X428" i="2"/>
  <c r="Z428" i="2"/>
  <c r="AB428" i="2"/>
  <c r="AD428" i="2"/>
  <c r="AG429" i="2" l="1"/>
  <c r="S420" i="1"/>
</calcChain>
</file>

<file path=xl/sharedStrings.xml><?xml version="1.0" encoding="utf-8"?>
<sst xmlns="http://schemas.openxmlformats.org/spreadsheetml/2006/main" count="870" uniqueCount="376">
  <si>
    <t>Item</t>
  </si>
  <si>
    <t>Descrição</t>
  </si>
  <si>
    <t>Unid.</t>
  </si>
  <si>
    <t>Quant. Total</t>
  </si>
  <si>
    <t>Valor Médio</t>
  </si>
  <si>
    <t>Gerenciador -Qtd. Campus Santa Rosa/RS – 158504</t>
  </si>
  <si>
    <t>Participante – Qtd. IFFar Campus Alegrete – UASG 158267</t>
  </si>
  <si>
    <t>Participante – Qtd. IFFar Campus Frederico Westphalen – UASG 155570</t>
  </si>
  <si>
    <t>Participante – Qtd. IFFar Campus Jaguari – UASG 154628</t>
  </si>
  <si>
    <t>Participante – Qtd. IFFar Campus Júlio De Castilhos – UASG 158269</t>
  </si>
  <si>
    <t>Participante – Qtd. IFFar Campus Panambi – UASG 158505</t>
  </si>
  <si>
    <t>Participante – Qtd. IFFar REITORIASanta Maria – UASG 158127</t>
  </si>
  <si>
    <t>Participante – Qtd. IFFar Campus Santo Ângelo – UASG 155081</t>
  </si>
  <si>
    <t>Participante – Qtd. IFFar Campus Santo Augusto – UASG 158266</t>
  </si>
  <si>
    <t>Participante – Qtd. IFFar Campus São Borja – UASG 158503</t>
  </si>
  <si>
    <t>Participante – Qtd. IFFar Campus Uruguaiana – UASG 158503</t>
  </si>
  <si>
    <t>Participante – Qtd. IFFar Campus São Vicente Do Sul – UASG 158268</t>
  </si>
  <si>
    <t>Participante – Qtd. IFRR – Boa Vista/RR Campus Paricarana – UASG 154080</t>
  </si>
  <si>
    <t>Valor Total</t>
  </si>
  <si>
    <t>Agenda executiva, capa preta com cantoneira, nas dimensões 20,5 x 14 cm, calendário (indicação do ano será feita no momento da compra. Ex.: 2017/2018), 368 páginas, uma página por dia, com horário, que contenha aniversários e datas importantes, contatos, escrita correta.</t>
  </si>
  <si>
    <t>Alfinete cabeça colorida. Caixa com 50 unidades.</t>
  </si>
  <si>
    <t>Caixa</t>
  </si>
  <si>
    <t>Alfinete comum em aço niquelado, nº 28, peso líquido 50gr.</t>
  </si>
  <si>
    <t>Apagador para quadro de fórmica branco, com estojo para pincel, com feltro 4mm.</t>
  </si>
  <si>
    <t>Apagador para quadro de fórmica branco, em plástico, com feltro 4mm.</t>
  </si>
  <si>
    <t>Apontador de METAL, com furo cônico e uma lâmina de aço parafusada ou rebitada, sem ondulações ou deformações, pereitamente ajustada e afiada formando conjunto com união rígida sem folgas, a fim de não macerar ou mastigar a madeira do lápis.</t>
  </si>
  <si>
    <t>Apontador retangular, com depósito e lâminas de aço carbono e resinas termoplásticas. O depósito deverá medir, aproximadamente, 55mm x 23mm x 15mm e o apontador interno deverá medir 28mm x 25mm x 15 mm, aproximadamente. Cor Preta.</t>
  </si>
  <si>
    <t>Atilho de látex (elástico), cor amarelo ouro, nº18, com 100 gr.</t>
  </si>
  <si>
    <t>Balão de látex número 9, Embalagem com 25 unidades, Dimensões da embalagem: 30cm altura x 20cm comprimento x 3cm largura. Peso: 75g (embalagem) Cores: preto, branco, verde claro, verde escuro, vermelho, prata, dourado, amarelo, azul , rosa, laranja e estampados.</t>
  </si>
  <si>
    <t>Pacote c/ 25 Unid.</t>
  </si>
  <si>
    <t>Barbante algodão cru, rolo com 200 gr.</t>
  </si>
  <si>
    <t>Rolo</t>
  </si>
  <si>
    <t>Bateria alcalina 9V.</t>
  </si>
  <si>
    <t>Bateria recarregável 9V.</t>
  </si>
  <si>
    <t>Bloco Flip Chart; branco, 50 folhas, 66X96cm, com furos, sem pauta.</t>
  </si>
  <si>
    <t>Bloco</t>
  </si>
  <si>
    <t>Bloco papel manteiga A-4 com 50 folhas</t>
  </si>
  <si>
    <t>Bloco para desenho, 30 folhas, tamanho A3, gramatura 180.</t>
  </si>
  <si>
    <t>Bloco para recado em papel autoadesivo, removível, bloco com 100 folhas, tamanho 38x50mm , tipo neon, 4 cores diversas, embalagem 4x1, post it ou similar, 1ª qualidade</t>
  </si>
  <si>
    <t>Bloco para recado em papel autoadesivo, removível, medindo aproximadamente 76x102mm, cores neon diversas (amarela, laranja e rosa), 1ª qualidade. Bloco com 100 folhas.</t>
  </si>
  <si>
    <t>Bloco para recado em papel, autoadesivo, removível, medindo aproximadamente 76X76mm, cores neon diversas (amarela, laranja e rosa), 1ª qualidade</t>
  </si>
  <si>
    <t>Bobina 01 via 80mmx 40m, para impressora térmica Nota Fiscal MP4000 Bematech.</t>
  </si>
  <si>
    <t>Bobina</t>
  </si>
  <si>
    <t>Bobina de papel p/ fax, medindo 216 mm x 30 m</t>
  </si>
  <si>
    <t>Bola De Isopor maciça de 30mm pacote com 100 Unidades</t>
  </si>
  <si>
    <t>Pacote</t>
  </si>
  <si>
    <t>Bomba manual para inflar balões. Dimensões 27,5x5,0cm, composição plástico.</t>
  </si>
  <si>
    <t>Borracha apagadora, escrita, plástico de vinil, medindo 60 x 20 x 10mm, verde, macia. Caixa com 24 unidades.</t>
  </si>
  <si>
    <t>Caixa com 24 unid.</t>
  </si>
  <si>
    <t>Borracha branca de apagar, composição borracha natural, tamanho grande, tipo macia. Dimensões a mínimas: (CxLxA) 40mm x 20mm x 10mm. Caixa com, no mínimo, 40 unidades.</t>
  </si>
  <si>
    <t>Caixa com 40 unid.</t>
  </si>
  <si>
    <t>Borracha De Silicone: Azul Alta Flexibilidade para Moldes (Com Catalisador) [20,60 Kg]</t>
  </si>
  <si>
    <t>Caderno espiral 96 folhas pautadas, capa dura, formato 145 x 205 mm, com folhas internas em papel apergaminado 56 g/m2.</t>
  </si>
  <si>
    <t>Caderno espiral 96 folhas, formato 203 x 280 mm, com 31 pautas, com capa dura, 1 matéria.</t>
  </si>
  <si>
    <t>Caderno pautado 200 folhas, capa dura, brochura, pequeno, em formato 145 x 205 mm, com folhas internas em papel apergaminado 56 g/m2.</t>
  </si>
  <si>
    <t>Caixa arquivo de plástico com tampa, tamanho M, dimensões 370x280x212mm.</t>
  </si>
  <si>
    <t>Caixa arquivo morto, ofício, azul, C: 35 cm, L:13 cm, A: 245 mm, caixa plástica, box poliondas.</t>
  </si>
  <si>
    <t>Caixa de arquivo morto em papelão, tamanho 350x135x240 mm</t>
  </si>
  <si>
    <t>Caixa para periódicos “Volta” com fundo aberto, totalmente confeccionada em chapa de aço de baixo teor de carbono, com acabamento pelo sistema de tratamento químico da chapa (anti-ferruginoso e fosfatizante) e pintura através de sistema eletrostático a pó, com camada mínima de tinta de 70 micras. Contendo chapa de aço 1,2mm com fechamento superior frontal, cantos arredondados, sem cantos vivos, sem rebarbas ou arestas cortantes. Dimensões: Altura: 21 cm, Largura: 10 cm, Profundidade: 23 cm.</t>
  </si>
  <si>
    <t>Caixa tripla articulável para correspondência, em material acrílico, na cor fumê.</t>
  </si>
  <si>
    <t>Calculadora de mesa, 12 dígitos, controle de arredondamento e casas decimais, correção de digitação, memória, MU, raiz, porcento, duplo zero, bateria + solar, nas dimensões aproximadas de 14,2 x 14,4 x 2,5 cm (AxLxP), peso aproximado 189 g, garantia do fo</t>
  </si>
  <si>
    <t>Caneta esferográfica, tubo transparente em cristal sextavado c/ orifício lateral, tampa antiasfixiante, 01 carga, ponta de latão e esfera de tungstênio, escrita média, 1ª qualidade. Referência: Bic ou similar de mesma qualidade. Caixa com 50 unidades. A cor poderá variar entre azul, vermelha e preta. A definição da cor será feita no momento da solicitação.</t>
  </si>
  <si>
    <t>Caixa com 50 unid.</t>
  </si>
  <si>
    <t>Caneta hidrográfica, material plástico, com ponta de feltro, espessura da escrita média, cores variadas, com 12 unidades</t>
  </si>
  <si>
    <t>Caixa com 12 unid.</t>
  </si>
  <si>
    <t>Caneta marca texto, plástico, 4mm, cores diversas (amarelo, azul, verde, laranja e rosa) fluorescente, não recarregável, similar à Pilot ou Faber Castel ou de mesma qualidade e durabilidade, conforme solicitação da Administração.</t>
  </si>
  <si>
    <t>Caneta marcadora permanente, aplicação vidraria de laboratório, escrita fina, com ponta de 2,0mm, cor azul.</t>
  </si>
  <si>
    <t>Caneta marcadora permanente, aplicação vidraria de laboratório, escrita fina, com ponta de 2,0mm, cor preta.</t>
  </si>
  <si>
    <t>Caneta nanquim n° 4, na cor preta ou azul, solicitada na hora do empenho a critério da Administração.</t>
  </si>
  <si>
    <t>Capa encadernação, material PVC - cloreto de polivinila, tipo A4, cor preta, formato 210 x 297, espessura 0,30. Pacote com 50 unidades.</t>
  </si>
  <si>
    <t>Pacote com 50 unid.</t>
  </si>
  <si>
    <t>Capa encadernação, material PVC - cloreto de polivinila, tipo A4, cor transparente, formato 210 x 297, espessura 0,30. Pacote com 50 unidades.</t>
  </si>
  <si>
    <t>Carimbo automático auto entintado para texto, impressão na cor preta, incluindo gravação, área aproximada para texto: 5,0 x 2,0 cm. Com dizeres a serem determinados pela contratante. Marca de referência: Automatik ou similar.</t>
  </si>
  <si>
    <t>Carimbo automático auto entintado para texto, impressão na cor preta, incluindo gravação, área aproximada para texto: 7,5 x 2,5 cm. Com dizeres a serem determinados pela contratante. Marca de referência: Automatik ou similar.</t>
  </si>
  <si>
    <t>Carregador de bateria AA/AAA, com capacidade 04 pilhas, 220V.</t>
  </si>
  <si>
    <t>Cartão PVC branco (crachá) padrão 54mm x 86mm x 0,76mm, compatível com todas as marcas de impressoras de termo impressão para PVC. Caixa com 100 unidades.</t>
  </si>
  <si>
    <t>Caixa com 100 unid.</t>
  </si>
  <si>
    <t>Cartolina dupla face, Gramatura: 180 g/m², Comprimento: 73 cm, Largura: 55 cm. Cores: amarelo, azul claro, azul escuro, branco, laranja, marrom, preto, rosa claro, rosa escuro, verde claro, verde escuro, vermelho, vinho. As cores serão definidas no momento da emissão do empenho.</t>
  </si>
  <si>
    <t>Cartolina Gessada preta (um lado preto fosco e o outro papel cartão) – 180 ou 210 gr.</t>
  </si>
  <si>
    <t>CDR, 700MB, mínimo 74 minutos embalado em Box acrílico com 1 unidade cada.</t>
  </si>
  <si>
    <t>CDR-W, regravável, 700MB, mínimo 74 minutos, com suporte de regravação mínimo 10X, embalado em Box acrílico com 1 unidade cada.</t>
  </si>
  <si>
    <t>Clips para papel, galvanizado nº 1/0, caixa com 100g.</t>
  </si>
  <si>
    <t>Clips para papel, galvanizado nº 2/0, caixa com 500 g.</t>
  </si>
  <si>
    <t>Clips para papel, galvanizado nº 3/0, caixa com 500 g.</t>
  </si>
  <si>
    <t>Clips para papel, galvanizado nº 4/0, caixa com 500 g.</t>
  </si>
  <si>
    <t>Clips para papel, galvanizado nº 6/0, caixa com 500 g.</t>
  </si>
  <si>
    <t>Clips para papel, galvanizado nº 8/0, caixa com 500 g.</t>
  </si>
  <si>
    <t>Cola branca Cascorez, adesivo vinílico PVA de alta resistência tipo pastosa, unidade de 1 kg.</t>
  </si>
  <si>
    <t>Frasco de 1kg.</t>
  </si>
  <si>
    <t>Cola branca líquida atóxica, adesivo a base de PVA, para papel, embalagem plástica de 35g, com bico aplicador com perfeita vedação, dados de identificação do produto e prazo de validade.</t>
  </si>
  <si>
    <t>Cola em bastão, com tampa rosca para manipulação, bastão com mínimo 20gr.</t>
  </si>
  <si>
    <t>Cola especial, instantânea e multiuso para artesanato – cola papel, madeira, vidro, couro. Alta viscosidade, embalagem de 250 gr.</t>
  </si>
  <si>
    <t>Cola gel com frasco cilíndrico e bico aplicador.</t>
  </si>
  <si>
    <t>Cola instantânea, bisnaga contendo 5 gr, bico aplicador, frasco rígido.</t>
  </si>
  <si>
    <t>Cola para isopor, bisnaga 90g.</t>
  </si>
  <si>
    <t>Bisnaga</t>
  </si>
  <si>
    <t>Cola para madeira, em policarbonato de vinila, aditivos, pigmentos e água, c/ 500ml.</t>
  </si>
  <si>
    <t>Cola plástica branca escolar, lavável, tubo com tampa aplicadora, capacidade mínima 90gr.</t>
  </si>
  <si>
    <t>Cola universal para artesanato. Cola tecido, madeira, couro, plástico, papel. Secagem rápida, em 05 minutos. Peso líquido de 17 gr.</t>
  </si>
  <si>
    <t>Cola, composição silicone, 11 a 11,5mm, cor incolor, aplicação pistola quente, insolúvel, tipo bastão, refil grosso.</t>
  </si>
  <si>
    <t>Colchete para fixação; aço, latonado, nº 10, caixa com 72 unidades.</t>
  </si>
  <si>
    <t>Caixa c/ 72 unid.</t>
  </si>
  <si>
    <t>Colchete para fixação; aço, latonado, nº 12, caixa com 72 unidades.</t>
  </si>
  <si>
    <t>Colchete para fixação; aço, latonado, nº 15, caixa com 72 unidades.</t>
  </si>
  <si>
    <t>Colchete para fixação; aço, latonado, nº 5, caixa com 72 unidades.</t>
  </si>
  <si>
    <t>Colchetes latonados para papéis, com chapa de aço revestido, n. 07, caixa com 72 unid.</t>
  </si>
  <si>
    <t>Colchetes latonados para papéis, com chapa de aço revestido, n. 09, caixa com 72 unid.</t>
  </si>
  <si>
    <t>Controle remoto para ar condicionado SPLIT universal. Aciona todas as funções do ar: - Liga - Desliga - Aciona as paletas de direcionamento do ar - Ajusta a temperatura. Compativel com aparelhos Midea, Komeco ,Gree e Eletrolux.</t>
  </si>
  <si>
    <t>Copo descartável, composição polietileno, não tóxico, capacidade de 100 ml, pacote contendo 100 unidades.</t>
  </si>
  <si>
    <t>Pacote com 100 unid.</t>
  </si>
  <si>
    <t>Copo descartável, composição polietileno, não tóxico, capacidade de 200 ml, pacote contendo 100 unidades.</t>
  </si>
  <si>
    <t>Cordão Sublimático para crachá com presilha. Cordão com 12mm de largura e comprimento aproximado de 80cm (40cm x2). Cor predominante do cordão: verde. Impresso de um lado e com várias cores. Material: 100% poliéster. Pacote com 100 unidades.</t>
  </si>
  <si>
    <t>Corretivo líquido, à base d’água, não tóxico, secagem rápida, inodoro, atóxico, não resseca, composto por resinas plastificantes e pigmentos, tubo com no mínimo 18ml.</t>
  </si>
  <si>
    <t>Frasco com 18ml</t>
  </si>
  <si>
    <t>Elástico Processo, material tecido elástico, cor branca, comprimento 45, largura 4, tipo impressão silk screen, características adicionais inscrição “IFFarroupilha”. Caixa com 100 unidades</t>
  </si>
  <si>
    <t>Envelope branco para correspondência, tipo saco, gramatura 90g/m²,com as dimensões 160 x 220mm, 1° qualidade, sem timbre.</t>
  </si>
  <si>
    <t>Envelope branco, tipo carta, 9 x 14cm, 90 g/m²</t>
  </si>
  <si>
    <t>Envelope ofício, tamanho 114 x 229 mm, branco, sem timbre, 1ª qualidade;</t>
  </si>
  <si>
    <t>Envelope ofício, tamanho 114 x 229 mm, reciclado, sem timbre, 1ª qualidade;</t>
  </si>
  <si>
    <t>Envelope, branco, tam. 185 x 248mm, 90g/m²</t>
  </si>
  <si>
    <t>Envelope, branco, tam. 210 x 297mm, 90g/m²</t>
  </si>
  <si>
    <t>Envelope, branco, tam. 250 x 350mm, 90g/m²</t>
  </si>
  <si>
    <t>Envelope, reciclado, tam. 185 x 248mm, 90g/m²</t>
  </si>
  <si>
    <t>Envelope, reciclado, tam. 210 x 297mm, 90g/m²</t>
  </si>
  <si>
    <t>Envelope, reciclado, tam. 250 x 350mm, 90g/m²</t>
  </si>
  <si>
    <t>Envelope/saco plástico tamanho A4 com 04 furos para aplicação em pasta catálogo/fichário, espessura 0,12 mm - pacote com 50 unidades;</t>
  </si>
  <si>
    <t>Envelope/saco plástico tamanho A4 com 04 furos para aplicação em pasta catálogo/fichário, espessura 0,15 mm - pacote com 50 unidades;</t>
  </si>
  <si>
    <t>Espirais confeccionados em plástico 12mm, comprimento 350. Pacote com 100 unidades, 1ª qualidade.</t>
  </si>
  <si>
    <t>Espiral confeccionados em plástico 20mm, comprimento 350, cor preta. Pacote com, no mínimo, 70 unidades, 1ª qualidade.</t>
  </si>
  <si>
    <t>Pacote com 70 unid.</t>
  </si>
  <si>
    <t>Espiral encadernação, material plástico, diâmetro 33, comprimento 330, cor preta, pacote com, no mínimo, 25 unidades 1ª QUALIDADE.</t>
  </si>
  <si>
    <t>Pacote com 25 unid.</t>
  </si>
  <si>
    <t>Espiral plástico preto fabricado em PVC semi-rígido, diametro de 14 mm para encadernar aproximadamente 85 folhas com comprimento de 33 cm. Pacote com 100 unidades</t>
  </si>
  <si>
    <t>Espiral plástico preto fabricado em PVC semi-rígido, diametro de 17 mm para encadernar aproximadamente 100 folhas com comprimento de 33 cm. Pacote com 100 unidades</t>
  </si>
  <si>
    <t>Espiral plástico preto fabricado em PVC semi-rígido, diametro de 25 mm para encadernar aproximadamente 160 folhas com comprimento de 33 cm. Pacote com 48 unidades</t>
  </si>
  <si>
    <t>Pacote com 48 unid.</t>
  </si>
  <si>
    <t>Espiral plástico preto fabricado em PVC semi-rígido, diametro de 29 mm para encadernar aproximadamente 200 folhas com comprimento de 33 cm. Pacote com 36 unidades</t>
  </si>
  <si>
    <t>Pacote com 36 unid.</t>
  </si>
  <si>
    <t>Estilete emborrachado 6”, em matéria prima de alta qualidade, corpo injetado em polipropileno, haste interna de metal, empunhadura de borracha termoplástica, botão de liberação de lâmina, modelo robusto e encorpado.</t>
  </si>
  <si>
    <t>Estojo Pincel quadro branco com 4 cores (preto, azul, vermelho e verde).</t>
  </si>
  <si>
    <t>Estojo c/ 4 Unid.</t>
  </si>
  <si>
    <t>Estopa de retalhos de tecidos costurados. Embalagem com 20 kg.</t>
  </si>
  <si>
    <t>Saco de 20kg</t>
  </si>
  <si>
    <t>Etiqueta branca autoadesiva para impressão, em folhas tam. A4, dimensões 148 x 17mm, com 25 folhas</t>
  </si>
  <si>
    <t>Embalagem c/ 25 folhas.</t>
  </si>
  <si>
    <t>Etiqueta branca autoadesiva para impressão, em folhas tam. A4, dimensões 210 x 297mm, com 25 folhas</t>
  </si>
  <si>
    <t>Etiqueta branca autoadesiva para impressão, em folhas tam. A4, dimensões 25,4 x 66,7mm, com 25 folhas</t>
  </si>
  <si>
    <t>Etiqueta branca autoadesiva para impressão, em folhas tam. A4, dimensões 38,0 x 99,0mm, com 25 folhas</t>
  </si>
  <si>
    <t>Etiqueta branca autoadesiva para impressão, em folhas tam. A4, dimensões 93,0 x 99,0mm, com 25 folhas</t>
  </si>
  <si>
    <t>Etiqueta branca autoadesiva para impressão, em folhas tam. carta, dimensões 33,9 x 101,60mm, 14 etiquetas por folha, pacote com 50 folhas.</t>
  </si>
  <si>
    <t>Embalagem c/ 50 folhas.</t>
  </si>
  <si>
    <t>EVA Glitter embalagem contendo 5 unidades, cada unidade medindo 40 x 60 cm – e com 2mm de espessura cores: prata, dourado, bronze, azul, vermelho, verde, rosa, roxo, laranja, amarelo e branco.</t>
  </si>
  <si>
    <t>Embalagem com 5 unid.</t>
  </si>
  <si>
    <t>Extrator grampo. Material em aço inoxidável, medida aproximada de 150X5mm, tipo alavanca.</t>
  </si>
  <si>
    <t>Fita adesiva colorida estreita, cores diversas (azul, amarelo, preto, vermelho e verde) 12x10mm.</t>
  </si>
  <si>
    <t>Fita adesiva crepe, papel saturado, na cor branca, a base de borracha e resina sintética, medindo 48mmx50m, excelente aderência, 1ª qualidade.</t>
  </si>
  <si>
    <t>Fita adesiva de papel saturado, branca, à base de borracha e resina sintética, medindo mínimo 25mm x 50m,excelente aderência, 1ª qualidade.</t>
  </si>
  <si>
    <t>Fita adesiva transparente, tamanho 12mm x 40 m,excelente aderência, 1ª qualidade.</t>
  </si>
  <si>
    <t>Fita adesiva transparente, tamanho 25mm x 50 m,excelente aderência, 1ª qualidade.</t>
  </si>
  <si>
    <t>Fita adesiva transparente, tamanho 48mm x 40 m,excelente aderência, 1ª qualidade.</t>
  </si>
  <si>
    <t>Fita adesiva, tipo dupla face, medindo 19mmx30m, cor branca, aplicação multiuso, excelente aderência, 1ª qualidade.</t>
  </si>
  <si>
    <t>Fita Industrial para Rotulador cor Preto sobre Prateado com largura de 24mm, Cartucho com padrão 8 metros de fita, com Força Adesiva Extra Forte, permitindo o seu uso em superfícies lisas e texturizadas, planas e curvas de raio superior a 10mm; devem ser atóxicas para uso em ambientes alimentícios, a cola do adesivo deve ser livre de substâncias nocivas a saúde, protegidos por duas camadas de filme PET (tereftalato de polietileno) e camada superior de no mínimo 30 micras resistente a fricção, agua, chuva, umidade em geral, a altas e baixas temperaturas e manuseio constante.</t>
  </si>
  <si>
    <t>Fita laminada para rotulador eletrônico com a seguinte especificação: 100 % compatível com rotulador brother modelo Brother PT-70, com adesivo padrão indicada para todo tipo de superfície e ambientes de calor e frio extremo, bem como áreas externas; cor do texto: preto; largura: 12mm; comprimento: 8 metros.</t>
  </si>
  <si>
    <t>Fita para rotuladora, 18mm, cor da fita: preto no amarelo, 100% compatível com a Rotuladora Brother Modelo PT 7600. Com adesivo padrão indicada para todo tipo de superfície e ambientes de calor e frio extremo, bem como áreas externas. Comprimento da fita de no mínimo 8 metros.</t>
  </si>
  <si>
    <t>Fita Industrial para Rotulador cor Preto sobre Prateado com largura de 18mm, Cartucho com padrão 8 metros de fita, com Força Adesiva Extra Forte, permitindo o seu uso em superfícies lisas e texturizadas, planas e curvas de raio superior a 10mm; devem ser atóxicas para uso em ambientes alimentícios, a cola do adesivo deve ser livre de substâncias nocivas a saúde, protegidos por duas camadas de filme PET (tereftalato de polietileno) e camada superior de no mínimo 30 micras resistente a fricção, agua, chuva, umidade em geral, a altas e baixas temperaturas e manuseio constante. Este item deve ser compatível com a impressora marca Brother modelo P-touch 9800PCN.</t>
  </si>
  <si>
    <t>Fita pincel mágico, corretivo fita, 5mmx8m, corpo em acrílico cristal.</t>
  </si>
  <si>
    <t>Flanela ouro 28x38, 100% algodão.</t>
  </si>
  <si>
    <t>Folha de desenho, lisa, cor branca, formato 210 x 297mm, gramatura 180g/m², pacote com 50 folhas, embalagem com os dados do produto, tais como gramatura, fabricante.</t>
  </si>
  <si>
    <t>Pacote com 50 folhas</t>
  </si>
  <si>
    <t>Folha de isopor, medidas aproximadas de 100 x 50 x 2 mm</t>
  </si>
  <si>
    <t>Garrafa térmica capacidade de 1,8L ampola de vidro, revestimento em inox, com sistema anti pingos, conserva frio e quente, sinstema de enchimento por pressão.</t>
  </si>
  <si>
    <t>Gesso em pó. Embalagem com 10 kg.</t>
  </si>
  <si>
    <t>Embalagem 10 kg</t>
  </si>
  <si>
    <t>Giz de cera á base de pigmentos orgânicos, cores variadas, com 12 unidades, dimensões mínimas da embalagem 10,5 x 9,5 x 1,1cm (AxLxP).</t>
  </si>
  <si>
    <t>Embalagem c/ 12 Unid.s</t>
  </si>
  <si>
    <t>Giz escolar branco. Caixa com 64 bastões</t>
  </si>
  <si>
    <t>Giz escolar colorido. Caixa com, no mínimo, 64 bastões mistos.</t>
  </si>
  <si>
    <t>Giz pastel seco macio, bastão de 5 cm a unidade, caixa com 24 cores</t>
  </si>
  <si>
    <t>Giz pastel, material pigmento em pó, apresentação bastão, tipo brilhante, características adicionais oleoso, tamanho 10 cm, caixa com 16 unidades, cor variada.</t>
  </si>
  <si>
    <t>Grafite para lapiseira com diâmetro 0.3mm e graduação 2B. Estojo contendo 12 minas.</t>
  </si>
  <si>
    <t>Estojo</t>
  </si>
  <si>
    <t>Grafite para lapiseira com diâmetro 0.5mm e graduação 2B. Estojo contendo 12 minas.</t>
  </si>
  <si>
    <t>Grafite para lapiseira com diâmetro 0.7mm e graduação 2B. Estojo contendo 12 minas.</t>
  </si>
  <si>
    <t>Grafite para lapiseira com diâmetro 0.9mm e graduação 2B. Estojo contendo 12 minas.</t>
  </si>
  <si>
    <t>Grampeador de mesa, fabricado em aço com cabeça em plástico nobre, com base plástica antiderrapante, grampeia e alfineta. Capacidade mínima de 210 grampos 26/6, tamanho mínimo 20 x 5 x 5,5cm.</t>
  </si>
  <si>
    <t>Grampeador Metal Preto, 11cm, utiliza grampo 26/6 e grampeia até 25 folhas</t>
  </si>
  <si>
    <t>Grampo 26/6, niquelado, com 5000 unidades.</t>
  </si>
  <si>
    <t>Grampo trilho encadernador, material plástico, comprimento 11, tipo lingueta, aplicação pasta suspensa, tratamento superficial plástico, tipo espelho lingueta, caixa com 50 unidades</t>
  </si>
  <si>
    <t>Guardanapo em papel monolúcido 20g, 100% celulose, pigmento atóxico, tamanho 20 x 23 cm, pacote contendo 50 unidades, na cor branca.</t>
  </si>
  <si>
    <t>Hd externo portátil, capacidade 1TB, USB 3.0.</t>
  </si>
  <si>
    <t>Hd externo portátil, capacidade 500GB, USB 3.0.</t>
  </si>
  <si>
    <t>Identificador de chaves, pote com 100 unidades coloridas</t>
  </si>
  <si>
    <t>Embalgem c/ 100 Unid.s</t>
  </si>
  <si>
    <t>Lâmina para estilete retrátil, modelo lâmina larga, padrão 800. Caixa com 10 unidades</t>
  </si>
  <si>
    <t>Lâmpada halógena 500w</t>
  </si>
  <si>
    <t>Lápis 6B grafite ultra resistente, material madeira de reflorestamento ou resina flexível, comprimento total 18 cm.</t>
  </si>
  <si>
    <t>Lápis borracha, material madeira, diâmetro carga 4, formato corpo cilíndrico, diâmetro corpo 8, comprimento total 17,5 cm aplicação tinta.</t>
  </si>
  <si>
    <t>Lápis de cor aquarelável, estojo com 24 unidades e cores diversas, tamanho 18 cm.</t>
  </si>
  <si>
    <t>Lápis de cor aquarelável, estojo com 48 unidades e cores diversas.</t>
  </si>
  <si>
    <t>Lápis de cor, em madeira, pigmentos, aglutinantes, carga inerte a ceras, cores variadas, com 48 unidades.</t>
  </si>
  <si>
    <t>Lápis de Cor. Embalagem com 12 cores.</t>
  </si>
  <si>
    <t>Lápis preto triangular e ergonômico, n. 02 b, feito em madeira reflorestada com esferas deslizantes em seu corpo que propicie maior firmeza e contorno de traço. Tamanho de 17,5mm. Apontado com ponta super-resistente com tecnologia TS (técnica sekural). Material cerâmico e madeira 100% reflorestada. Cor preta. Caixa com 144 unidades.</t>
  </si>
  <si>
    <t>Lápis preto, n. 02, composto por grafite, cargas inertes, cilíndrico medindo aproximadamente 17,5 cm, apontado; corpo em madeira.</t>
  </si>
  <si>
    <t>Lapiseira 0,3 mm, com ponteira metálica e borracha giratória substituível, formato triangular: encaixa na mão permitindo mais conforto e ergonomia.</t>
  </si>
  <si>
    <t>Lapiseira 0,5 mm, com ponteira metálica e borracha giratória substituível, formato triangular: encaixa na mão permitindo mais conforto e ergonomia.</t>
  </si>
  <si>
    <t>Lapiseira 0,7 mm, com ponteira metálica e borracha giratória substituível, formato triangular: encaixa na mão permitindo mais conforto e ergonomia.</t>
  </si>
  <si>
    <t>Lapiseira 0,9 mm, com ponteira metálica e borracha giratória substituível, formato triangular: encaixa na mão permitindo mais conforto e ergonomia</t>
  </si>
  <si>
    <t>Limpador líquido para quadro branco, spray com 60 ml. Kit composto de um frasco spray com uma flanela apropriada.</t>
  </si>
  <si>
    <t>Kit</t>
  </si>
  <si>
    <t>Livro ata, com 100 folhas, tamanho A4, numeradas tipograficamente.</t>
  </si>
  <si>
    <t>Livro ata, com 200 folhas, tamanho A4, numeradas tipograficamente.</t>
  </si>
  <si>
    <t>Livro para protocolo, com 100 folhas.</t>
  </si>
  <si>
    <t>Mangueira Luminosa, na cor branca, com lâmpadas do tipo led, e diâmetro da mangueira variando de 11mm a 13mm. Rolo de 10 metros. Acompanha: Conector plástico para emenda; Tampa para terminação da mangueira e Conector de força com fio e plugue para conexão elétrica.</t>
  </si>
  <si>
    <t>Marcador de páginas adesivo, removível, pacote contendo no mínimo 04 unidades de cores diferentes, medindo aproximadamente 45 x 12 mm</t>
  </si>
  <si>
    <t>Pacote com 4 unid.</t>
  </si>
  <si>
    <t>MARCADOR DE QUADRO BRANCO: Descrição: Marcador para quadro branco, não permanente, recarregável, com ponta e cartucho de tintas substituíveis, corpo em plástico arredondado transparente, com ponta média redonda. Pacote com 6 unidades. Cores variando entre azul, Preto, Verde, Vermelha. As cores serão definidas no momento da emissão do empenho.</t>
  </si>
  <si>
    <t>Marcador de tinta apagável a seco, para uso em quadros brancos ou superfícies esmaltadas e não porosas. Ponta macia de 06,mm que não danifica o quadro, com espessura de escrita de 2,3mm. Dimensões aproximadas da embalagem: 20,5ª x 7,5L x 1,5P cm, peso aproximado : 40g., 1ª qualidade. Cores: Azul, Preto, Verde, Vermelha. As cores serão definidas no momento da emissão do empenho..</t>
  </si>
  <si>
    <t>Marcador de transparência para retroprojetor, tinta permanente, ponta média, com ponta de 2,0mm. Cores: preta, azul e vermelha. As cores serão definidas no momento da emissão do empenho.</t>
  </si>
  <si>
    <t>Marcador permanente para metal , aço, borracha ,madeira e vidro, tecido,inflamável,tinta opaca a base de oleo , secagem rápida ,baixo ador,ponta média(redonda2-3mm).Deve ser resistente a água e altas temperaturas</t>
  </si>
  <si>
    <t>Mídia DVD-ROM para gravação, com no mínimo 4,7GB e velocidade de gravação 8X, embalado em Box acrílico com 1 unidade cada.</t>
  </si>
  <si>
    <t>Mídia DVD-RW para gravação/regravação, com no mínimo 4,7GB e velocidade de gravação 4X, embalado em Box acrílico com 1 unidade cada.</t>
  </si>
  <si>
    <t>Molha dedos, material base plástico, tampa plástica, carga creme atóxico, tamanho 12, não contém glicerina e não mancha, caixa com 12 unidades.</t>
  </si>
  <si>
    <t>NUMERADOR AUTOMATICO PARA INDUSTRIA GRAFICA - Numerador Automático 6 dígitos, com repetição, com possibilidade de suprir dígitos, estrutura metálica com cabo revestido em plástico, acompanhado de 3 almofadas, um tubo de tinta preta especial a base de óleo</t>
  </si>
  <si>
    <t>Pano limpeza, material 100% algodão, com medidas aproximadas de comprimento 70, largura 50, características adicionais chão, cor branca.</t>
  </si>
  <si>
    <t>Pano multiúso, composto em 100% fibras de viscose, látex sintético e agente bacteriostático (triclosan), tamanho mínimo 33x50 cm. Pacote com 5 unidades.</t>
  </si>
  <si>
    <t>Papel A4, 210 x 297mm, 180g/m2, casca de ovo – branco, embalado em caixa com 50 folhas.</t>
  </si>
  <si>
    <t>Papel A4, papel alcalino, 75 g/m2. Resma com 500 folhas. Cores: azul, amarelo, marfim, rosa e verde. A cor a ser fornecida será informada no momento da emissão do empenho.</t>
  </si>
  <si>
    <t>Resma</t>
  </si>
  <si>
    <t>Papel almaço com pauta e margem A4, pacote com 400 folhas.</t>
  </si>
  <si>
    <t>Papel branco A4, alcalino, 210 x 297 mm, 75 g/m², pacote com 500 folhas.</t>
  </si>
  <si>
    <t>Papel canson, tamanho A3, 180 g/m². Bloco com 20 folhas.</t>
  </si>
  <si>
    <t>Papel Cartoplex 50x70cm, nas cores: laranja, rosa, azul, verde, branco, preto, vermelho e amarelo.</t>
  </si>
  <si>
    <t>Papel celofane, tamanho 69 cm x 89 cm, nas cores: transparente, vermelha, verde, azul, amarelo, rosa, laranja e dourado. As cores serão definidas no momento da solicitação.</t>
  </si>
  <si>
    <t>Papel contact cristal, cor vermelho, laminado de PVC autoadesivo, protegido no verso por papel siliconado, 45cm x 25m, .</t>
  </si>
  <si>
    <t>Papel contact cristal, laminado de PVC autoadesivo, protegido no verso por papel siliconado, 45cm x 25m.</t>
  </si>
  <si>
    <t>Papel Couche A2 (fosco nos dois lados) – gramatura 180g – cor branca – pcte 20 folhas</t>
  </si>
  <si>
    <t>Papel Couche A2 (fosco nos dois lados) – gramatura 230g – cor branca – pcte 20 folhas</t>
  </si>
  <si>
    <t>Papel Couche Fosco, A4, branco, gramatura 170g/m², pacote c/ 125 folhas.</t>
  </si>
  <si>
    <t>Papel couche, com brilho, tamanho A4, gramatura 180 g/m², pacote c/ 50 folhas.</t>
  </si>
  <si>
    <t>Papel crepom, tamanho 48 cm de largura x 2 m comprimento. Cores: preto, marrom, verde, amarelo, vermelho, azul, laranja, pink e branca. A cor será informada no momento da emissão do empenho.</t>
  </si>
  <si>
    <t>Papel dobradura 50x60cm, nas cores: amarelo, azul, branco, verde, vermelho, preto, rosa e laranja.</t>
  </si>
  <si>
    <t>Papel EVA, medindo mínimo 48X40 cm. Cores: amarelo ouro, azul, branco, marrom, preto, verde, laranja, rosa, vermelho. As cores serão definidas no momento da emissão do empenho.</t>
  </si>
  <si>
    <t>Papel Impressora Braille Formulário Contínuo, Tamanho 240x 280mm, Gramatura 120g/m, caixa com 1500 folhas</t>
  </si>
  <si>
    <t>Papel Kraft (pardo), com uma superfície lisa e a outra áspera, com mínimo 60cm de largura e mínimo 10kg.</t>
  </si>
  <si>
    <t>Rolo de 10 Kg</t>
  </si>
  <si>
    <t>Papel kraft (pardo), com uma superfície lisa e a outra áspera, cor escura, com no mínimo 120 cm de largura. Rolo de no mínimo 10kg.</t>
  </si>
  <si>
    <t>Papel laminado, nas dimensões 49 x 59 cm, 60 g, nas cores: pink, prata, ouro, verde, vermelha, preta, azul, amarela, laranja e rosa. A cor será definida no momento da solicitação da compra.</t>
  </si>
  <si>
    <t>Papel pérsico, cor branca, gramatura do papel 120 g/m², para impressoras laser e jato de tinta, para confecção de diplomas, pacote com 50 folhas tamanho A4.</t>
  </si>
  <si>
    <t>Papel reciclado A4, 210 x 297mm, 75g/m², pacote com 500 folhas.</t>
  </si>
  <si>
    <t>Papel seda, medindo 60 x 50 cm, nas cores: laranja, branca, vermelha, azul celeste, rosa, pink, amarela e lilás. As cores serão definidas no momento da solicitação.</t>
  </si>
  <si>
    <t>Papel Sulfite 75 g alcalino, 297 x 420, A3, pacote com 500 folhas.</t>
  </si>
  <si>
    <t>Papel sulfite A4, 216X279mm, 90 g/m², nas cores: azul, vermelho, verde, rosa e amarelo. As cores serão definidas no momento da solicitação.</t>
  </si>
  <si>
    <t>Papel Textura Vergê, cor branca para Impressoras Especiais em Copiadoras e Impressoras Laser ou Jato de Tinta, A4, 210x297mm, gramatura 120g/m², pacote com 50 folhas</t>
  </si>
  <si>
    <t>Papel Vegetal gramatura 90/95 g/m2. Formato A4(210X297mm). pacote com 50 folhas.</t>
  </si>
  <si>
    <t>PARALOID B72 3/4LB 345GR</t>
  </si>
  <si>
    <t>Pasta aba elástico, oficio, cor cristal, tamanho 335mm x 235mm.Lomba não superior a 0,5 cm</t>
  </si>
  <si>
    <t>Pasta Arquivo, material cartolina plastificada, com prendedor interno, largura 230, altura 335, cores diversas (verde, preta, amarela, vermelha, azul), prendedor interno trilho, gramatura 480. As cores serão definidas no momento da solicitação.</t>
  </si>
  <si>
    <t>Pasta arquivo, material papelão duro, tipo az, largura 200, altura 290, lombada 8, cor preta, tamanho 1/2 ofício, aplicação arquivo de documento, características adicionais 1 com ferragem niquelada, fixador plástico rígido.</t>
  </si>
  <si>
    <t>Pasta AZ lombo estreito, plastificada, tamanho ofício.</t>
  </si>
  <si>
    <t>Pasta AZ lombo largo, plastificada, tamanho ofício.</t>
  </si>
  <si>
    <t>Pasta catálogo com 100 folhas, na cor preta, tamanho ofício.</t>
  </si>
  <si>
    <t>Pasta com aba e elástico plástico – de polipropileno transparente, espessura mínima de 0,35 micras, lombada de 50mm, espessura 20mm, 180g/m², tamanho ofício, com ilhoses de metal. Cores: Azul e fumê. As cores serão definidas no momento da emissão do empenho.</t>
  </si>
  <si>
    <t>Pasta documento em polipropileno, com presilha, do tipo romeu/julieta.</t>
  </si>
  <si>
    <t>Pasta plástica com grampo trilho ofício, Cor azul</t>
  </si>
  <si>
    <t>Pasta plástica em L pp 0,15 A4 incolor, pacote com 10 unidades.</t>
  </si>
  <si>
    <t>Pasta sanfonada média 240x330 com 12 divisões fumê</t>
  </si>
  <si>
    <t>Pasta suspensa completa, marmorizada gramatura 280g/m², tamanho 240 x 360mm, contendo visor, etiqueta, grampo plástico e hastes plásticas. Caixa Com 50 unidades.</t>
  </si>
  <si>
    <t>Pastas plastificadas, material: cartolina plastificada, com elástico e aba, comprimento 350 mm, largura 215 mm, espessura 20 mm, 180 g/m². Cores das pastas: amarela, azul, preta, rosa, verde e vermelha. As cores serão definidas pela administração no momento da emissão do empenho.</t>
  </si>
  <si>
    <t>Pen drive com capacidade mínima de 128GB. Interface USB 3.0, porém compatível com a versão USB 2.0 (ainda que opere com taxas de transferência de dados inferiores); - Velocidade de leitura de 70 MB/s ou superior; - Velocidade da gravação de 10MB/s ou superior. Garantia de, no mínimo, 1 ano.</t>
  </si>
  <si>
    <t>Pen drive com capacidade mínima de 16GB. USB 3.0, porém compatível com a versão USB 2.0.</t>
  </si>
  <si>
    <t>Pen drive com capacidade mínima de 32GB. USB 3.0, porém compatível com a versão USB 2.0. (ainda que opere com taxas de transferência de dados inferiores); - Velocidade de leitura de 70 MB/s ou superior; - Velocidade da gravação de 10MB/s ou superior. Garantia de, no mínimo, 1 ano.</t>
  </si>
  <si>
    <t>Pen drive com capacidade mínima de 4GB.</t>
  </si>
  <si>
    <t>Pen drive com capacidade mínima de 64GB. USB 3.0, porém compatível com a versão USB 2.0 (ainda que opere com taxas de transferência de dados inferiores); - Velocidade de leitura de 70 MB/s ou superior; - Velocidade da gravação de 10MB/s ou superior. Garantia de, no mínimo, 1 ano.</t>
  </si>
  <si>
    <t>Pen drive com capacidade mínima de 8GB.</t>
  </si>
  <si>
    <t>Percevejo tachinha, material metal, superfícies galvanizada, tamanho 6 mm Caixas com 100 unidades.</t>
  </si>
  <si>
    <t>Perfurador de papel, em metal, com 2 furos de 6mm cada, capacidade mínima 25 folhas, com depósito para confetis, dimensões aproximadas de 16 x 12,5 x 8,5cm, na cor azul.</t>
  </si>
  <si>
    <t>Pilha AA recarregável, com no mínimo 2000mAh, composta por NiMH (Hidruro Metálico de Níquel) blister com 04 unidades.</t>
  </si>
  <si>
    <t>Blister</t>
  </si>
  <si>
    <t>Pilha AAA recarregável, com no mínimo 800mAh, composta por NiMH (Hidruro Metálico de Níquel), blister com 04 unidades.</t>
  </si>
  <si>
    <t>Pilha Alcalina AA, 1,5 volts.</t>
  </si>
  <si>
    <t>Pilha Alcalina AAA, 1,5 volts.</t>
  </si>
  <si>
    <t>Pincel desenho, material cabo plástico, tipo ponta chato, material cerda pêlo animal tamanho 02</t>
  </si>
  <si>
    <t>Pincel desenho, material cabo plástico, tipo ponta chato, material cerda pêlo animal tamanho 08.</t>
  </si>
  <si>
    <t>Pincel desenho, material cabo plástico, tipo ponta chato, material cerda pêlo animal tamanho 10.</t>
  </si>
  <si>
    <t>Pincel desenho, material cabo plástico, tipo ponta chato, material cerda pêlo animal tamanho 12.</t>
  </si>
  <si>
    <t>Pincel desenho, material cabo plástico, tipo ponta chato, material cerda pêlo animal tamanho 14.</t>
  </si>
  <si>
    <t>Pincel desenho, material cabo plástico, tipo ponta chato, material cerda pêlo animal tamanho 16.</t>
  </si>
  <si>
    <t>Pincel desenho, material cabo plástico, tipo ponta chato, material cerda pêlo animal tamanho 18.</t>
  </si>
  <si>
    <t>Pincel desenho, material cabo plástico, tipo ponta chato, material sintético tamanho 06.</t>
  </si>
  <si>
    <t>Pincel desenho, material cabo plástico, tipo ponta chato, material sintético tamanho 08.</t>
  </si>
  <si>
    <t>Pincel desenho, material cabo plástico, tipo ponta chato, material sintético tamanho 12.</t>
  </si>
  <si>
    <t>Pincel marcador atômico, escrita grossa, ponta chanfrada. Cores: azul, preta, verde e vermelha. As cores serão definidas no momento da emissão do empenho.</t>
  </si>
  <si>
    <t>Pincel recarregável para quadro branco nas cores azul, preto, verde e vermelho. As cores serão definidas no momento da emissão do empenho.</t>
  </si>
  <si>
    <t>Pisca-pisca com 100 lâmpadas estáticas, tipo led, com, no mínimo 8 funções. 220V. Comprimento: entre 9 a 10 metros. Cores diversas.</t>
  </si>
  <si>
    <t>Pistola aplicadora de cola de silicone, tamanho grande para uso profissional, alimentação 220V. Com certificação do INMETRO.</t>
  </si>
  <si>
    <t>Pistola aplicadora de cola quente. Bastão de cola de 11 ~ 12mm, potência mínima 15W, voltagem Bivolt, cabo e plug normatizados certificado pelo INMETRO, com dimensão aproximada de 25x15x5cm.</t>
  </si>
  <si>
    <t>Placa de papel EVA, medindo 2,00mt X 1,25mt X 5mm. Cor preta</t>
  </si>
  <si>
    <t>Plástico bolha, transparente, 1,00 m x 50 m. Rolo com 50 metros.</t>
  </si>
  <si>
    <t>Rolo de 50 metros</t>
  </si>
  <si>
    <t>Ponta de reposição para pincel de quadro branco modelo Pilot VBM, pacote com 03 unidades</t>
  </si>
  <si>
    <t>Porta alvará vertical em acrílico, 100% transparente, produzido em material de alta qualidade e durabilidade, no formato 100% compatível para folha A4, as folhas deverão fluir livremente para o interior do porta alvará, capacidade de armazenamento de no mínimo 20 folhas e possuir fita duplaface para fixação.</t>
  </si>
  <si>
    <t>Porta Crachá Conjugado (Vertical e Horizontal). Porta crachá rígido, injetado em plástico transparente, medindo aproximadamente 54 x 86mm, para ser usado em presilha do tipo “jacaré”. Conjunto de 100 unidades.</t>
  </si>
  <si>
    <t>Conjunto</t>
  </si>
  <si>
    <t>Porta-lápis/clipe/lembrete conjugado em acrílico, fumê, medindo 140x120x70mm.</t>
  </si>
  <si>
    <t>Prancheta em acrílico, com prendedor em acrílico na cor da prancheta. Formato ofício, réguas em relevo na base esquerda.</t>
  </si>
  <si>
    <t>Prato de plástico, em polietileno, alto impacto, pigmento colorido, tamanho 15 cm, pacote contendo 10 unidades, na cor branca.</t>
  </si>
  <si>
    <t>Quadro Branco Popular 090x120cm; Confeccionado em chapa de fibra branca resinada; Molduras arredondadas; Suporte para apagador removível, arredondado e deslizante com 40 cm; Sistema de fixação invisível, podendo ser instalado na vertical ou horizontal; Acompanham acessórios para instalação; Medidas: 90cmx120cm; Material: Fibra; Tipo de Quadro Branco: Não Magnético</t>
  </si>
  <si>
    <t>Recarga refil para marcador de quadro branco, tinta líquida, contendo 5,5ml, nas cores: preto, vermelho, azul, violeta, laranja e verde. As cores serão definidas no momento da solicitação.</t>
  </si>
  <si>
    <t>Refil almofada para carimbo numerador, sendo que a cor da tinta do refil deverá ser preto - 100% compatível com carimbo Reiner Modelo D28bN.</t>
  </si>
  <si>
    <t>Refil de silicone para pistola de cola quente, transparente, secagem rápida tamanho grande, comprimento de 30 cm, Embalagem com1 Kg</t>
  </si>
  <si>
    <t>Embalgem de 1 kg</t>
  </si>
  <si>
    <t>Refil para marcador de quadro branco, nas cores vermelho, preto, azul, laranja, violeta e verde. Pacote com 12 refis. As cores serão definidas no momento da emissão do empenho.</t>
  </si>
  <si>
    <t>Régua Metálica (alumínio ou aço), 30 cm de comprimento</t>
  </si>
  <si>
    <t>Régua plástica, com escala em cm e mms, transparente tamanho 30cm.</t>
  </si>
  <si>
    <t>Régua plástica, com escala em cm e mms, transparente tamanho 40cm.</t>
  </si>
  <si>
    <t>Régua plástica, com escala em cm e mms, transparente tamanho 50cm.</t>
  </si>
  <si>
    <t>Ribbon colorido para a impressora de crachá – Marca/Modelo: DATACARD SP 35 PLUS com capacidade para imprimir no mínimo 250 cartões coloridos (frente e verso). Ver compatibilidade com o modelo SP 55 PLUS.</t>
  </si>
  <si>
    <t>Ribbon colorido para a impressora de crachá – Marca/Modelo: DATACARD SP 55 PLUS com capacidade para imprimir no mínimo 250 cartões coloridos (frente e verso).</t>
  </si>
  <si>
    <t>Saco plástico com tarja branca tamanho A4 com 04 furos ou mais para aplicação em pasta catálogo/fichário, espessura 0,12 mm - pacote com 100 unidades</t>
  </si>
  <si>
    <t>Saco plástico para documentos, em polipropileno, 4 furos, medidas mínimas 24 x 33 x 0,10cm, pacote com 100 unidades.</t>
  </si>
  <si>
    <t>Silicone acético incolor, bisnaga de 280g</t>
  </si>
  <si>
    <t>Bisnaga - 280g</t>
  </si>
  <si>
    <t>Suporte para fita adesiva grande de plástico, cor preta.</t>
  </si>
  <si>
    <t>Suporte para fita adesiva pequena de plástico, cor preta</t>
  </si>
  <si>
    <t>Talher plástico (colher), composição em polietileno, medindo 12 cm, pacote contendo 50 unidades, na cor cristal.</t>
  </si>
  <si>
    <t>Talher plástico (garfo), composição em polietileno, medindo 12 cm, pacote contendo 50 unidades, na cor cristal.</t>
  </si>
  <si>
    <t>Tecido para tencionado, tipo lycra, para decoração, medindo mínimo 1,5 metros de largura, nas cores: branco, azul, azul marinho, vermelho, verde, dourado, prata e preto. As cores serão definidas no momento da solicitação.</t>
  </si>
  <si>
    <t>Tela para pintura, material tecido algodão, cor branca, 50 X 70 cm, uso artístico, moldura em madeira.</t>
  </si>
  <si>
    <t>Tesoura em aço, cabo plástico, lâmina mínima de 6” tamanho mínimo total 19cm</t>
  </si>
  <si>
    <t>Tesoura escolar, ponta arredondada, em aço inoxidável.</t>
  </si>
  <si>
    <t>Tinta à óleo para carimbo modelo Reinner, frasco com no mínimo 45 ml.</t>
  </si>
  <si>
    <t>Frasco com 45ml</t>
  </si>
  <si>
    <t>Tinta a óleo para carimbo numerador automático sequencial do tipo KW-Trio. Tubo com 15ml</t>
  </si>
  <si>
    <t>Frasco 15mL</t>
  </si>
  <si>
    <t>Tinta acrílica fosca, galão de 3,6 lt nas cores amarelo ouro, azul ciano, vermelho magenta, preto e branca.</t>
  </si>
  <si>
    <t>Galão de 3,6 litros</t>
  </si>
  <si>
    <t>Tinta acrílica, a base de água, cor branca, latas de 0,9 litros - cores diversas.</t>
  </si>
  <si>
    <t>lata de 0,9 litros</t>
  </si>
  <si>
    <t>Tinta acrílica, a base de água, cor branca, latas de 3,6 l.</t>
  </si>
  <si>
    <t>Lata de 3,6 litros</t>
  </si>
  <si>
    <t>Tinta acrílica, para tela, pastosa, atóxica, cores diversas, bisnagas de 20 ml.</t>
  </si>
  <si>
    <t>Bisnaga de 20 ml.</t>
  </si>
  <si>
    <t>Tinta artística (pancake) em frascos de 10 gramas, cores diversas, apresentação cremosa.</t>
  </si>
  <si>
    <t>Frasco de 10 gramas</t>
  </si>
  <si>
    <t>Tinta esmalte, apresentação spray, tipo acabamento metálico, cores diversas, aspecto físico líquido e viscoso, lata de 400 ml.</t>
  </si>
  <si>
    <t>Lata de 400 ml</t>
  </si>
  <si>
    <t>Tinta esmalte, apresentação spray, tipo acabamento sintético, cores diversas, aspecto físico líquido e viscoso, lata de 300 ml.</t>
  </si>
  <si>
    <t>Lata de 300 ml</t>
  </si>
  <si>
    <t>Tinta guache, tubo com 250 ml, tampa rosqueável. Cores: amarelo, azul, branco, preto, verde e vermelho. As cores serão definidas no momento da emissão do empenho.</t>
  </si>
  <si>
    <t>Tubo 250 ml</t>
  </si>
  <si>
    <t>Tinta nanquim, material álcool, cor preta – 990 ml.</t>
  </si>
  <si>
    <t>Embalagem 900 ml</t>
  </si>
  <si>
    <t>Tinta para carimbo autotintado, composição: água, resina, corantes, glicóis e aditivos. Tinta sem óleo. Tubo de 40 ml, na cor preta.</t>
  </si>
  <si>
    <t>Tubo de 40 ml</t>
  </si>
  <si>
    <t>Tinta spray, pinta cabelo, com 120 ml, nas cores ouro, prata, rosa, roxo, verde, preto e vermelho. As cores serão definidas no momento da solicitação.</t>
  </si>
  <si>
    <t>Lata de 120 ml</t>
  </si>
  <si>
    <t>Tinta Spray, uso geral, com mínimo 400 ml, cores prata, dourado, marrom, branco, amarelo, preto, vermelho e verde. As cores serão definidas no momento da solicitação.</t>
  </si>
  <si>
    <t>Tira Grude. Removedor de adesivos e sujeiras pegajosas. Indicado para a limpeza de produtos de difícil remoção, soltar etiquetas, colas, fitas, decalques, adesivos; dissolver diversos tipos de sujeira, como: gorduras da cozinha, fogão, café, chocolate, graxa de sapato, mancha de óleo, caneta, sangue, etc. Frasco de 240 ml.</t>
  </si>
  <si>
    <t>Frasco de 240 ml</t>
  </si>
  <si>
    <t>TNT (tecido-não-tecido), gramatura 45grs, largura 1,40m. Rolo com 50 metros. Cores: amarelo, cinza, dourado, azul claro, azul escuro, branco, preto, verde escuro, verde claro, marrom, laranja, lilás, rosa pink, rosa claro e vermelho. As cores serão definidas no momento da emissão do empenho.</t>
  </si>
  <si>
    <t>Toalha de papel, folha dupla picotada, texturizada, brancas, com no mínimo 60 folhas com medidas mínimas de 22x20cm. Pacote com 2 rolos.</t>
  </si>
  <si>
    <t>Toalha de papel, interfolhas, duas dobras, folha simples, de alta absorção, 100% celulose virgem, não reciclado, branco, largura de 23 cm, comprimento mínimo de 26 cm e máximo 27 cm. Pacote com no mínimo 1250 folhas.</t>
  </si>
  <si>
    <t>Transferidor 180° em acrílico, com no mínimo 15cm de comprimento, 3mm de espessura, chanfrado, com divisão em grau e ½ grau.</t>
  </si>
  <si>
    <t>Vaselina sólida, pote de 200gr</t>
  </si>
  <si>
    <t>Pote de 200g</t>
  </si>
  <si>
    <t>Fita industrial para rotulador, cor preto sobre branco, com largura de 36 mm, cartucho com padrão 8 metros de fita, com força adesiva extra forte, permitindo o seu uso em superfícies lisas e texturizadas, planas e curvas de raio superior a 10 mm; devem ser atóxicas para uso em ambientes alimetícios, a cola do adesivo deve ser livre de substâncias nocivas à saúde, protegidos por duas camadas de filme PET (tereftalato de polietileno) e camada superior de no mínimo 30 micras, resistente à fricção, água, chuva, umidade em geral, a altas e baixas temperaturas e manuseio constante.</t>
  </si>
  <si>
    <t xml:space="preserve">Tinta nanquim, não tóxica, a base de água. Cores diversas. </t>
  </si>
  <si>
    <t>Frasco de 25ml</t>
  </si>
  <si>
    <t>Agenda executiva, capa preta com cantoneira, nas dimensões 20,5 x 14 cm, calendário ( indicação do ano será feita no momento da compra. Ex.: 2017/2018), 368 páginas, uma página por dia, com horário, que contenha aniversários e datas importantes, contatos, escrita correta.</t>
  </si>
  <si>
    <t>Emabalagem c/ 25 folhas.</t>
  </si>
  <si>
    <t>Total Geral</t>
  </si>
  <si>
    <t>Total IFFar</t>
  </si>
  <si>
    <t>ANEXO II – Disponibilização de descrições dos itens, quantitativos e valores inclusos pelo gestor e participantes do SRP 07.2017</t>
  </si>
  <si>
    <t>Grupo</t>
  </si>
  <si>
    <t>Grupo 01</t>
  </si>
  <si>
    <t>metro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</si>
</sst>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R$-416]\ #,##0.00;[Red]\-[$R$-416]\ #,##0.00"/>
  </numFmts>
  <fonts count="11" x14ac:knownFonts="1">
    <font>
      <sz val="11"/>
      <color rgb="FF333333"/>
      <name val="Calibri"/>
      <family val="2"/>
    </font>
    <font>
      <b/>
      <i/>
      <sz val="16"/>
      <color rgb="FF333333"/>
      <name val="Calibri"/>
      <family val="2"/>
    </font>
    <font>
      <b/>
      <sz val="12"/>
      <color rgb="FF333333"/>
      <name val="Arial"/>
      <family val="2"/>
    </font>
    <font>
      <b/>
      <sz val="12"/>
      <color rgb="FF333333"/>
      <name val="Calibri"/>
      <family val="2"/>
    </font>
    <font>
      <sz val="12"/>
      <color rgb="FF333333"/>
      <name val="Arial"/>
      <family val="2"/>
    </font>
    <font>
      <sz val="12"/>
      <color rgb="FF333333"/>
      <name val="Calibri"/>
      <family val="2"/>
    </font>
    <font>
      <sz val="12"/>
      <color rgb="FF333333"/>
      <name val="Times New Roman"/>
      <family val="1"/>
    </font>
    <font>
      <sz val="12"/>
      <name val="Times New Roman"/>
      <family val="1"/>
    </font>
    <font>
      <sz val="12.1"/>
      <color rgb="FF333333"/>
      <name val="Times New Roman"/>
      <family val="1"/>
    </font>
    <font>
      <b/>
      <sz val="11"/>
      <color rgb="FF333333"/>
      <name val="Arial"/>
      <family val="2"/>
    </font>
    <font>
      <b/>
      <sz val="18"/>
      <color rgb="FF333333"/>
      <name val="Arial"/>
      <family val="2"/>
    </font>
  </fonts>
  <fills count="5">
    <fill>
      <patternFill patternType="none"/>
    </fill>
    <fill>
      <patternFill patternType="gray125"/>
    </fill>
    <fill>
      <patternFill patternType="solid">
        <fgColor rgb="FFC0C0C0"/>
        <bgColor rgb="FFCCCCCC"/>
      </patternFill>
    </fill>
    <fill>
      <patternFill patternType="solid">
        <fgColor rgb="FFCCCCCC"/>
        <bgColor rgb="FFC0C0C0"/>
      </patternFill>
    </fill>
    <fill>
      <patternFill patternType="solid">
        <fgColor rgb="FFB2B2B2"/>
        <bgColor rgb="FFC0C0C0"/>
      </patternFill>
    </fill>
  </fills>
  <borders count="6">
    <border>
      <left/>
      <right/>
      <top/>
      <bottom/>
      <diagonal/>
    </border>
    <border>
      <left style="hair">
        <color auto="1"/>
      </left>
      <right style="hair">
        <color auto="1"/>
      </right>
      <top style="hair">
        <color auto="1"/>
      </top>
      <bottom style="hair">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pplyBorder="0" applyProtection="0">
      <alignment horizontal="center" textRotation="90"/>
    </xf>
  </cellStyleXfs>
  <cellXfs count="35">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0" borderId="1" xfId="0" applyFont="1" applyBorder="1" applyAlignment="1">
      <alignment horizontal="center" vertical="center"/>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4" fillId="0" borderId="1" xfId="0" applyFont="1" applyBorder="1" applyAlignment="1">
      <alignment horizontal="justify" vertical="center" wrapText="1"/>
    </xf>
    <xf numFmtId="0" fontId="7" fillId="0" borderId="2" xfId="0" applyFont="1" applyBorder="1" applyAlignment="1">
      <alignment horizontal="center" vertical="center"/>
    </xf>
    <xf numFmtId="0" fontId="4" fillId="0" borderId="4" xfId="0" applyFont="1" applyBorder="1" applyAlignment="1">
      <alignment horizontal="center" vertical="center" wrapText="1"/>
    </xf>
    <xf numFmtId="0" fontId="6"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8" fillId="0" borderId="5" xfId="0" applyFont="1" applyBorder="1" applyAlignment="1">
      <alignment horizontal="center" vertical="center"/>
    </xf>
    <xf numFmtId="164" fontId="0" fillId="0" borderId="0" xfId="0" applyNumberFormat="1"/>
    <xf numFmtId="0" fontId="0" fillId="3" borderId="0" xfId="0" applyFill="1"/>
    <xf numFmtId="0" fontId="0" fillId="4" borderId="0" xfId="0" applyFill="1"/>
    <xf numFmtId="0" fontId="9" fillId="0" borderId="1" xfId="0" applyFont="1" applyBorder="1" applyAlignment="1">
      <alignment horizontal="center" vertical="center" wrapText="1"/>
    </xf>
    <xf numFmtId="0" fontId="2" fillId="4" borderId="1" xfId="0" applyFont="1" applyFill="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3" borderId="1" xfId="0" applyFont="1" applyFill="1" applyBorder="1" applyAlignment="1">
      <alignment horizontal="center" vertical="center" textRotation="90" wrapText="1"/>
    </xf>
    <xf numFmtId="0" fontId="5" fillId="0" borderId="1" xfId="0" applyFont="1" applyBorder="1" applyAlignment="1">
      <alignment vertical="center"/>
    </xf>
    <xf numFmtId="0" fontId="5" fillId="4"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xf>
    <xf numFmtId="164" fontId="5" fillId="0" borderId="1" xfId="0" applyNumberFormat="1" applyFont="1" applyBorder="1" applyAlignment="1">
      <alignment horizontal="center" vertical="center"/>
    </xf>
    <xf numFmtId="0" fontId="0" fillId="0" borderId="0" xfId="0"/>
    <xf numFmtId="164" fontId="0" fillId="0" borderId="0" xfId="0" applyNumberFormat="1"/>
    <xf numFmtId="0" fontId="0" fillId="0" borderId="0" xfId="0" applyFont="1"/>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Normal" xfId="0" builtinId="0"/>
    <cellStyle name="Texto Explicativo"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14</xdr:col>
      <xdr:colOff>376200</xdr:colOff>
      <xdr:row>0</xdr:row>
      <xdr:rowOff>130680</xdr:rowOff>
    </xdr:from>
    <xdr:to>
      <xdr:col>15</xdr:col>
      <xdr:colOff>662400</xdr:colOff>
      <xdr:row>6</xdr:row>
      <xdr:rowOff>23760</xdr:rowOff>
    </xdr:to>
    <xdr:pic>
      <xdr:nvPicPr>
        <xdr:cNvPr id="2" name="Figura 1"/>
        <xdr:cNvPicPr/>
      </xdr:nvPicPr>
      <xdr:blipFill>
        <a:blip xmlns:r="http://schemas.openxmlformats.org/officeDocument/2006/relationships" r:embed="rId1"/>
        <a:stretch/>
      </xdr:blipFill>
      <xdr:spPr>
        <a:xfrm>
          <a:off x="13681080" y="130680"/>
          <a:ext cx="833040" cy="868320"/>
        </a:xfrm>
        <a:prstGeom prst="rect">
          <a:avLst/>
        </a:prstGeom>
        <a:ln>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1"/>
  <sheetViews>
    <sheetView tabSelected="1" topLeftCell="A52" zoomScale="67" zoomScaleNormal="67" workbookViewId="0">
      <selection activeCell="L53" sqref="L53"/>
    </sheetView>
  </sheetViews>
  <sheetFormatPr defaultRowHeight="15" x14ac:dyDescent="0.25"/>
  <cols>
    <col min="2" max="2" width="50.28515625" customWidth="1"/>
    <col min="5" max="5" width="16.5703125" customWidth="1"/>
    <col min="6" max="6" width="6.5703125" customWidth="1"/>
    <col min="7" max="8" width="6.140625" customWidth="1"/>
    <col min="9" max="17" width="7.42578125" customWidth="1"/>
    <col min="18" max="18" width="7" customWidth="1"/>
    <col min="19" max="19" width="15.42578125" customWidth="1"/>
  </cols>
  <sheetData>
    <row r="1" spans="1:19" ht="409.5" x14ac:dyDescent="0.25">
      <c r="A1" s="1" t="s">
        <v>0</v>
      </c>
      <c r="B1" s="1" t="s">
        <v>1</v>
      </c>
      <c r="C1" s="1" t="s">
        <v>2</v>
      </c>
      <c r="D1" s="1" t="s">
        <v>3</v>
      </c>
      <c r="E1" s="1" t="s">
        <v>4</v>
      </c>
      <c r="F1" s="2" t="s">
        <v>5</v>
      </c>
      <c r="G1" s="2" t="s">
        <v>6</v>
      </c>
      <c r="H1" s="2" t="s">
        <v>7</v>
      </c>
      <c r="I1" s="2" t="s">
        <v>8</v>
      </c>
      <c r="J1" s="2" t="s">
        <v>9</v>
      </c>
      <c r="K1" s="2" t="s">
        <v>10</v>
      </c>
      <c r="L1" s="2" t="s">
        <v>11</v>
      </c>
      <c r="M1" s="2" t="s">
        <v>12</v>
      </c>
      <c r="N1" s="2" t="s">
        <v>13</v>
      </c>
      <c r="O1" s="2" t="s">
        <v>14</v>
      </c>
      <c r="P1" s="2" t="s">
        <v>15</v>
      </c>
      <c r="Q1" s="2" t="s">
        <v>16</v>
      </c>
      <c r="R1" s="2" t="s">
        <v>17</v>
      </c>
      <c r="S1" s="1" t="s">
        <v>18</v>
      </c>
    </row>
    <row r="2" spans="1:19" ht="105" x14ac:dyDescent="0.25">
      <c r="A2" s="3">
        <v>1</v>
      </c>
      <c r="B2" s="4" t="s">
        <v>19</v>
      </c>
      <c r="C2" s="5" t="s">
        <v>2</v>
      </c>
      <c r="D2" s="6">
        <f t="shared" ref="D2:D65" si="0">SUM(F2:R2)</f>
        <v>12</v>
      </c>
      <c r="E2" s="7">
        <v>27.23</v>
      </c>
      <c r="F2" s="8">
        <v>0</v>
      </c>
      <c r="G2" s="9">
        <v>0</v>
      </c>
      <c r="H2" s="9">
        <v>0</v>
      </c>
      <c r="I2" s="9">
        <v>0</v>
      </c>
      <c r="J2" s="9">
        <v>0</v>
      </c>
      <c r="K2" s="9">
        <v>0</v>
      </c>
      <c r="L2" s="9">
        <v>12</v>
      </c>
      <c r="M2" s="9">
        <v>0</v>
      </c>
      <c r="N2" s="9">
        <v>0</v>
      </c>
      <c r="O2" s="9">
        <v>0</v>
      </c>
      <c r="P2" s="9">
        <v>0</v>
      </c>
      <c r="Q2" s="9">
        <v>0</v>
      </c>
      <c r="R2" s="9">
        <v>0</v>
      </c>
      <c r="S2" s="7">
        <f t="shared" ref="S2:S65" si="1">D2*E2</f>
        <v>326.76</v>
      </c>
    </row>
    <row r="3" spans="1:19" ht="30" x14ac:dyDescent="0.25">
      <c r="A3" s="3">
        <v>2</v>
      </c>
      <c r="B3" s="4" t="s">
        <v>20</v>
      </c>
      <c r="C3" s="5" t="s">
        <v>21</v>
      </c>
      <c r="D3" s="6">
        <f t="shared" si="0"/>
        <v>191</v>
      </c>
      <c r="E3" s="7">
        <v>7.98</v>
      </c>
      <c r="F3" s="10">
        <v>35</v>
      </c>
      <c r="G3" s="9">
        <v>0</v>
      </c>
      <c r="H3" s="9">
        <v>10</v>
      </c>
      <c r="I3" s="9">
        <v>0</v>
      </c>
      <c r="J3" s="9">
        <v>10</v>
      </c>
      <c r="K3" s="9">
        <v>0</v>
      </c>
      <c r="L3" s="9">
        <v>34</v>
      </c>
      <c r="M3" s="9">
        <v>10</v>
      </c>
      <c r="N3" s="9">
        <v>40</v>
      </c>
      <c r="O3" s="9">
        <v>0</v>
      </c>
      <c r="P3" s="9">
        <v>2</v>
      </c>
      <c r="Q3" s="9">
        <v>50</v>
      </c>
      <c r="R3" s="9">
        <v>0</v>
      </c>
      <c r="S3" s="7">
        <f t="shared" si="1"/>
        <v>1524.18</v>
      </c>
    </row>
    <row r="4" spans="1:19" ht="30" x14ac:dyDescent="0.25">
      <c r="A4" s="3">
        <v>3</v>
      </c>
      <c r="B4" s="4" t="s">
        <v>22</v>
      </c>
      <c r="C4" s="5" t="s">
        <v>2</v>
      </c>
      <c r="D4" s="6">
        <f t="shared" si="0"/>
        <v>162</v>
      </c>
      <c r="E4" s="7">
        <v>3.94</v>
      </c>
      <c r="F4" s="10">
        <v>15</v>
      </c>
      <c r="G4" s="9">
        <v>0</v>
      </c>
      <c r="H4" s="9">
        <v>15</v>
      </c>
      <c r="I4" s="9">
        <v>0</v>
      </c>
      <c r="J4" s="9">
        <v>10</v>
      </c>
      <c r="K4" s="9">
        <v>0</v>
      </c>
      <c r="L4" s="9">
        <v>12</v>
      </c>
      <c r="M4" s="9">
        <v>10</v>
      </c>
      <c r="N4" s="9">
        <v>20</v>
      </c>
      <c r="O4" s="9">
        <v>30</v>
      </c>
      <c r="P4" s="9">
        <v>0</v>
      </c>
      <c r="Q4" s="9">
        <v>50</v>
      </c>
      <c r="R4" s="9">
        <v>0</v>
      </c>
      <c r="S4" s="7">
        <f t="shared" si="1"/>
        <v>638.28</v>
      </c>
    </row>
    <row r="5" spans="1:19" ht="30" x14ac:dyDescent="0.25">
      <c r="A5" s="3">
        <v>4</v>
      </c>
      <c r="B5" s="4" t="s">
        <v>23</v>
      </c>
      <c r="C5" s="5" t="s">
        <v>2</v>
      </c>
      <c r="D5" s="6">
        <f t="shared" si="0"/>
        <v>872</v>
      </c>
      <c r="E5" s="7">
        <v>4.92</v>
      </c>
      <c r="F5" s="10">
        <v>10</v>
      </c>
      <c r="G5" s="9">
        <v>280</v>
      </c>
      <c r="H5" s="9">
        <v>10</v>
      </c>
      <c r="I5" s="9">
        <v>0</v>
      </c>
      <c r="J5" s="9">
        <v>0</v>
      </c>
      <c r="K5" s="9">
        <v>0</v>
      </c>
      <c r="L5" s="9">
        <v>222</v>
      </c>
      <c r="M5" s="9">
        <v>100</v>
      </c>
      <c r="N5" s="9">
        <v>50</v>
      </c>
      <c r="O5" s="9">
        <v>100</v>
      </c>
      <c r="P5" s="9">
        <v>0</v>
      </c>
      <c r="Q5" s="9">
        <v>100</v>
      </c>
      <c r="R5" s="9">
        <v>0</v>
      </c>
      <c r="S5" s="7">
        <f t="shared" si="1"/>
        <v>4290.24</v>
      </c>
    </row>
    <row r="6" spans="1:19" ht="30" x14ac:dyDescent="0.25">
      <c r="A6" s="3">
        <v>5</v>
      </c>
      <c r="B6" s="4" t="s">
        <v>24</v>
      </c>
      <c r="C6" s="5" t="s">
        <v>2</v>
      </c>
      <c r="D6" s="6">
        <f t="shared" si="0"/>
        <v>797</v>
      </c>
      <c r="E6" s="7">
        <v>10.76</v>
      </c>
      <c r="F6" s="10">
        <v>35</v>
      </c>
      <c r="G6" s="9">
        <v>0</v>
      </c>
      <c r="H6" s="9">
        <v>20</v>
      </c>
      <c r="I6" s="9">
        <v>0</v>
      </c>
      <c r="J6" s="9">
        <v>50</v>
      </c>
      <c r="K6" s="9">
        <v>20</v>
      </c>
      <c r="L6" s="9">
        <v>222</v>
      </c>
      <c r="M6" s="9">
        <v>50</v>
      </c>
      <c r="N6" s="9">
        <v>100</v>
      </c>
      <c r="O6" s="9">
        <v>100</v>
      </c>
      <c r="P6" s="9">
        <v>50</v>
      </c>
      <c r="Q6" s="9">
        <v>150</v>
      </c>
      <c r="R6" s="9">
        <v>0</v>
      </c>
      <c r="S6" s="7">
        <f t="shared" si="1"/>
        <v>8575.7199999999993</v>
      </c>
    </row>
    <row r="7" spans="1:19" ht="90" x14ac:dyDescent="0.25">
      <c r="A7" s="3">
        <v>6</v>
      </c>
      <c r="B7" s="4" t="s">
        <v>25</v>
      </c>
      <c r="C7" s="5" t="s">
        <v>2</v>
      </c>
      <c r="D7" s="6">
        <f t="shared" si="0"/>
        <v>1085</v>
      </c>
      <c r="E7" s="7">
        <v>4.34</v>
      </c>
      <c r="F7" s="10">
        <v>35</v>
      </c>
      <c r="G7" s="9">
        <v>50</v>
      </c>
      <c r="H7" s="9">
        <v>10</v>
      </c>
      <c r="I7" s="9">
        <v>0</v>
      </c>
      <c r="J7" s="9">
        <v>10</v>
      </c>
      <c r="K7" s="9">
        <v>0</v>
      </c>
      <c r="L7" s="9">
        <v>950</v>
      </c>
      <c r="M7" s="9">
        <v>0</v>
      </c>
      <c r="N7" s="9">
        <v>10</v>
      </c>
      <c r="O7" s="9">
        <v>10</v>
      </c>
      <c r="P7" s="9">
        <v>10</v>
      </c>
      <c r="Q7" s="9">
        <v>0</v>
      </c>
      <c r="R7" s="9">
        <v>0</v>
      </c>
      <c r="S7" s="7">
        <f t="shared" si="1"/>
        <v>4708.8999999999996</v>
      </c>
    </row>
    <row r="8" spans="1:19" ht="90" x14ac:dyDescent="0.25">
      <c r="A8" s="3">
        <v>7</v>
      </c>
      <c r="B8" s="4" t="s">
        <v>26</v>
      </c>
      <c r="C8" s="5" t="s">
        <v>2</v>
      </c>
      <c r="D8" s="6">
        <f t="shared" si="0"/>
        <v>270</v>
      </c>
      <c r="E8" s="7">
        <v>7.12</v>
      </c>
      <c r="F8" s="10">
        <v>30</v>
      </c>
      <c r="G8" s="9">
        <v>0</v>
      </c>
      <c r="H8" s="9">
        <v>10</v>
      </c>
      <c r="I8" s="9">
        <v>0</v>
      </c>
      <c r="J8" s="9">
        <v>10</v>
      </c>
      <c r="K8" s="9">
        <v>0</v>
      </c>
      <c r="L8" s="9">
        <v>10</v>
      </c>
      <c r="M8" s="9">
        <v>0</v>
      </c>
      <c r="N8" s="9">
        <v>0</v>
      </c>
      <c r="O8" s="9">
        <v>10</v>
      </c>
      <c r="P8" s="9">
        <v>0</v>
      </c>
      <c r="Q8" s="9">
        <v>200</v>
      </c>
      <c r="R8" s="9">
        <v>0</v>
      </c>
      <c r="S8" s="7">
        <f t="shared" si="1"/>
        <v>1922.4</v>
      </c>
    </row>
    <row r="9" spans="1:19" ht="30" x14ac:dyDescent="0.25">
      <c r="A9" s="3">
        <v>8</v>
      </c>
      <c r="B9" s="4" t="s">
        <v>27</v>
      </c>
      <c r="C9" s="5" t="s">
        <v>2</v>
      </c>
      <c r="D9" s="6">
        <f t="shared" si="0"/>
        <v>770</v>
      </c>
      <c r="E9" s="7">
        <v>3.49</v>
      </c>
      <c r="F9" s="10">
        <v>25</v>
      </c>
      <c r="G9" s="9">
        <v>400</v>
      </c>
      <c r="H9" s="9">
        <v>25</v>
      </c>
      <c r="I9" s="9">
        <v>10</v>
      </c>
      <c r="J9" s="9">
        <v>10</v>
      </c>
      <c r="K9" s="9">
        <v>0</v>
      </c>
      <c r="L9" s="9">
        <v>190</v>
      </c>
      <c r="M9" s="9">
        <v>0</v>
      </c>
      <c r="N9" s="9">
        <v>0</v>
      </c>
      <c r="O9" s="9">
        <v>10</v>
      </c>
      <c r="P9" s="9">
        <v>0</v>
      </c>
      <c r="Q9" s="9">
        <v>100</v>
      </c>
      <c r="R9" s="9">
        <v>0</v>
      </c>
      <c r="S9" s="7">
        <f t="shared" si="1"/>
        <v>2687.3</v>
      </c>
    </row>
    <row r="10" spans="1:19" ht="90" x14ac:dyDescent="0.25">
      <c r="A10" s="3">
        <v>9</v>
      </c>
      <c r="B10" s="4" t="s">
        <v>28</v>
      </c>
      <c r="C10" s="5" t="s">
        <v>29</v>
      </c>
      <c r="D10" s="6">
        <f t="shared" si="0"/>
        <v>442</v>
      </c>
      <c r="E10" s="7">
        <v>16.07</v>
      </c>
      <c r="F10" s="11">
        <v>0</v>
      </c>
      <c r="G10" s="9">
        <v>60</v>
      </c>
      <c r="H10" s="9">
        <v>10</v>
      </c>
      <c r="I10" s="9">
        <v>0</v>
      </c>
      <c r="J10" s="9">
        <v>10</v>
      </c>
      <c r="K10" s="9">
        <v>20</v>
      </c>
      <c r="L10" s="9">
        <v>32</v>
      </c>
      <c r="M10" s="9">
        <v>20</v>
      </c>
      <c r="N10" s="9">
        <v>100</v>
      </c>
      <c r="O10" s="9">
        <v>130</v>
      </c>
      <c r="P10" s="9">
        <v>10</v>
      </c>
      <c r="Q10" s="9">
        <v>50</v>
      </c>
      <c r="R10" s="9">
        <v>0</v>
      </c>
      <c r="S10" s="7">
        <f t="shared" si="1"/>
        <v>7102.9400000000005</v>
      </c>
    </row>
    <row r="11" spans="1:19" ht="15.75" x14ac:dyDescent="0.25">
      <c r="A11" s="3">
        <v>10</v>
      </c>
      <c r="B11" s="4" t="s">
        <v>30</v>
      </c>
      <c r="C11" s="5" t="s">
        <v>31</v>
      </c>
      <c r="D11" s="6">
        <f t="shared" si="0"/>
        <v>500</v>
      </c>
      <c r="E11" s="7">
        <v>4.9400000000000004</v>
      </c>
      <c r="F11" s="10">
        <v>20</v>
      </c>
      <c r="G11" s="9">
        <v>60</v>
      </c>
      <c r="H11" s="9">
        <v>20</v>
      </c>
      <c r="I11" s="9">
        <v>0</v>
      </c>
      <c r="J11" s="9">
        <v>10</v>
      </c>
      <c r="K11" s="9">
        <v>15</v>
      </c>
      <c r="L11" s="9">
        <v>89</v>
      </c>
      <c r="M11" s="9">
        <v>20</v>
      </c>
      <c r="N11" s="9">
        <v>36</v>
      </c>
      <c r="O11" s="9">
        <v>25</v>
      </c>
      <c r="P11" s="9">
        <v>5</v>
      </c>
      <c r="Q11" s="9">
        <v>200</v>
      </c>
      <c r="R11" s="9">
        <v>0</v>
      </c>
      <c r="S11" s="7">
        <f t="shared" si="1"/>
        <v>2470</v>
      </c>
    </row>
    <row r="12" spans="1:19" ht="15.75" x14ac:dyDescent="0.25">
      <c r="A12" s="3">
        <v>11</v>
      </c>
      <c r="B12" s="4" t="s">
        <v>32</v>
      </c>
      <c r="C12" s="5" t="s">
        <v>2</v>
      </c>
      <c r="D12" s="6">
        <f t="shared" si="0"/>
        <v>335</v>
      </c>
      <c r="E12" s="7">
        <v>19.989999999999998</v>
      </c>
      <c r="F12" s="10">
        <v>50</v>
      </c>
      <c r="G12" s="9">
        <v>10</v>
      </c>
      <c r="H12" s="9">
        <v>50</v>
      </c>
      <c r="I12" s="9">
        <v>20</v>
      </c>
      <c r="J12" s="9">
        <v>0</v>
      </c>
      <c r="K12" s="9">
        <v>0</v>
      </c>
      <c r="L12" s="9">
        <v>130</v>
      </c>
      <c r="M12" s="9">
        <v>25</v>
      </c>
      <c r="N12" s="9">
        <v>20</v>
      </c>
      <c r="O12" s="9">
        <v>0</v>
      </c>
      <c r="P12" s="9">
        <v>0</v>
      </c>
      <c r="Q12" s="9">
        <v>30</v>
      </c>
      <c r="R12" s="9">
        <v>0</v>
      </c>
      <c r="S12" s="7">
        <f t="shared" si="1"/>
        <v>6696.65</v>
      </c>
    </row>
    <row r="13" spans="1:19" ht="15.75" x14ac:dyDescent="0.25">
      <c r="A13" s="3">
        <v>12</v>
      </c>
      <c r="B13" s="4" t="s">
        <v>33</v>
      </c>
      <c r="C13" s="5" t="s">
        <v>2</v>
      </c>
      <c r="D13" s="6">
        <f t="shared" si="0"/>
        <v>189</v>
      </c>
      <c r="E13" s="7">
        <v>24.35</v>
      </c>
      <c r="F13" s="10">
        <v>30</v>
      </c>
      <c r="G13" s="9">
        <v>20</v>
      </c>
      <c r="H13" s="9">
        <v>30</v>
      </c>
      <c r="I13" s="9">
        <v>0</v>
      </c>
      <c r="J13" s="9">
        <v>0</v>
      </c>
      <c r="K13" s="9">
        <v>0</v>
      </c>
      <c r="L13" s="9">
        <v>40</v>
      </c>
      <c r="M13" s="9">
        <v>25</v>
      </c>
      <c r="N13" s="9">
        <v>0</v>
      </c>
      <c r="O13" s="9">
        <v>14</v>
      </c>
      <c r="P13" s="9">
        <v>0</v>
      </c>
      <c r="Q13" s="9">
        <v>30</v>
      </c>
      <c r="R13" s="9">
        <v>0</v>
      </c>
      <c r="S13" s="7">
        <f t="shared" si="1"/>
        <v>4602.1500000000005</v>
      </c>
    </row>
    <row r="14" spans="1:19" ht="30" x14ac:dyDescent="0.25">
      <c r="A14" s="3">
        <v>13</v>
      </c>
      <c r="B14" s="4" t="s">
        <v>34</v>
      </c>
      <c r="C14" s="5" t="s">
        <v>35</v>
      </c>
      <c r="D14" s="6">
        <f t="shared" si="0"/>
        <v>92</v>
      </c>
      <c r="E14" s="7">
        <v>36.58</v>
      </c>
      <c r="F14" s="10">
        <v>0</v>
      </c>
      <c r="G14" s="9">
        <v>0</v>
      </c>
      <c r="H14" s="9">
        <v>0</v>
      </c>
      <c r="I14" s="9">
        <v>0</v>
      </c>
      <c r="J14" s="9">
        <v>10</v>
      </c>
      <c r="K14" s="9">
        <v>0</v>
      </c>
      <c r="L14" s="9">
        <v>80</v>
      </c>
      <c r="M14" s="9">
        <v>0</v>
      </c>
      <c r="N14" s="9">
        <v>0</v>
      </c>
      <c r="O14" s="9">
        <v>2</v>
      </c>
      <c r="P14" s="9">
        <v>0</v>
      </c>
      <c r="Q14" s="9">
        <v>0</v>
      </c>
      <c r="R14" s="9">
        <v>0</v>
      </c>
      <c r="S14" s="7">
        <f t="shared" si="1"/>
        <v>3365.3599999999997</v>
      </c>
    </row>
    <row r="15" spans="1:19" ht="15.75" x14ac:dyDescent="0.25">
      <c r="A15" s="3">
        <v>14</v>
      </c>
      <c r="B15" s="12" t="s">
        <v>36</v>
      </c>
      <c r="C15" s="5" t="s">
        <v>35</v>
      </c>
      <c r="D15" s="6">
        <f t="shared" si="0"/>
        <v>101</v>
      </c>
      <c r="E15" s="7">
        <v>25.58</v>
      </c>
      <c r="F15" s="10">
        <v>5</v>
      </c>
      <c r="G15" s="9">
        <v>0</v>
      </c>
      <c r="H15" s="9">
        <v>5</v>
      </c>
      <c r="I15" s="9">
        <v>0</v>
      </c>
      <c r="J15" s="9">
        <v>10</v>
      </c>
      <c r="K15" s="9">
        <v>0</v>
      </c>
      <c r="L15" s="9">
        <v>62</v>
      </c>
      <c r="M15" s="9">
        <v>10</v>
      </c>
      <c r="N15" s="9">
        <v>5</v>
      </c>
      <c r="O15" s="9">
        <v>0</v>
      </c>
      <c r="P15" s="9">
        <v>0</v>
      </c>
      <c r="Q15" s="9">
        <v>4</v>
      </c>
      <c r="R15" s="9">
        <v>0</v>
      </c>
      <c r="S15" s="7">
        <f t="shared" si="1"/>
        <v>2583.58</v>
      </c>
    </row>
    <row r="16" spans="1:19" ht="30" x14ac:dyDescent="0.25">
      <c r="A16" s="3">
        <v>15</v>
      </c>
      <c r="B16" s="12" t="s">
        <v>37</v>
      </c>
      <c r="C16" s="5" t="s">
        <v>35</v>
      </c>
      <c r="D16" s="6">
        <f t="shared" si="0"/>
        <v>180</v>
      </c>
      <c r="E16" s="7">
        <v>26.96</v>
      </c>
      <c r="F16" s="10">
        <v>5</v>
      </c>
      <c r="G16" s="9">
        <v>0</v>
      </c>
      <c r="H16" s="9">
        <v>5</v>
      </c>
      <c r="I16" s="9">
        <v>0</v>
      </c>
      <c r="J16" s="9">
        <v>10</v>
      </c>
      <c r="K16" s="9">
        <v>0</v>
      </c>
      <c r="L16" s="9">
        <v>50</v>
      </c>
      <c r="M16" s="9">
        <v>10</v>
      </c>
      <c r="N16" s="9">
        <v>50</v>
      </c>
      <c r="O16" s="9">
        <v>50</v>
      </c>
      <c r="P16" s="9">
        <v>0</v>
      </c>
      <c r="Q16" s="9">
        <v>0</v>
      </c>
      <c r="R16" s="9">
        <v>0</v>
      </c>
      <c r="S16" s="7">
        <f t="shared" si="1"/>
        <v>4852.8</v>
      </c>
    </row>
    <row r="17" spans="1:19" ht="60" x14ac:dyDescent="0.25">
      <c r="A17" s="3">
        <v>16</v>
      </c>
      <c r="B17" s="12" t="s">
        <v>38</v>
      </c>
      <c r="C17" s="5" t="s">
        <v>35</v>
      </c>
      <c r="D17" s="6">
        <f t="shared" si="0"/>
        <v>1380</v>
      </c>
      <c r="E17" s="7">
        <v>5.55</v>
      </c>
      <c r="F17" s="10">
        <v>50</v>
      </c>
      <c r="G17" s="9">
        <v>400</v>
      </c>
      <c r="H17" s="9">
        <v>50</v>
      </c>
      <c r="I17" s="9">
        <v>50</v>
      </c>
      <c r="J17" s="9">
        <v>50</v>
      </c>
      <c r="K17" s="9">
        <v>80</v>
      </c>
      <c r="L17" s="9">
        <v>320</v>
      </c>
      <c r="M17" s="9">
        <v>50</v>
      </c>
      <c r="N17" s="9">
        <v>120</v>
      </c>
      <c r="O17" s="9">
        <v>80</v>
      </c>
      <c r="P17" s="9">
        <v>10</v>
      </c>
      <c r="Q17" s="9">
        <v>120</v>
      </c>
      <c r="R17" s="9">
        <v>0</v>
      </c>
      <c r="S17" s="7">
        <f t="shared" si="1"/>
        <v>7659</v>
      </c>
    </row>
    <row r="18" spans="1:19" ht="75" x14ac:dyDescent="0.25">
      <c r="A18" s="3">
        <v>17</v>
      </c>
      <c r="B18" s="12" t="s">
        <v>39</v>
      </c>
      <c r="C18" s="5" t="s">
        <v>35</v>
      </c>
      <c r="D18" s="6">
        <f t="shared" si="0"/>
        <v>885</v>
      </c>
      <c r="E18" s="7">
        <v>3.82</v>
      </c>
      <c r="F18" s="10">
        <v>50</v>
      </c>
      <c r="G18" s="9">
        <v>100</v>
      </c>
      <c r="H18" s="9">
        <v>50</v>
      </c>
      <c r="I18" s="9">
        <v>50</v>
      </c>
      <c r="J18" s="9">
        <v>50</v>
      </c>
      <c r="K18" s="9">
        <v>0</v>
      </c>
      <c r="L18" s="9">
        <v>275</v>
      </c>
      <c r="M18" s="9">
        <v>20</v>
      </c>
      <c r="N18" s="9">
        <v>200</v>
      </c>
      <c r="O18" s="9">
        <v>80</v>
      </c>
      <c r="P18" s="9">
        <v>10</v>
      </c>
      <c r="Q18" s="9">
        <v>0</v>
      </c>
      <c r="R18" s="9">
        <v>0</v>
      </c>
      <c r="S18" s="7">
        <f t="shared" si="1"/>
        <v>3380.7</v>
      </c>
    </row>
    <row r="19" spans="1:19" ht="60" x14ac:dyDescent="0.25">
      <c r="A19" s="3">
        <v>18</v>
      </c>
      <c r="B19" s="12" t="s">
        <v>40</v>
      </c>
      <c r="C19" s="5" t="s">
        <v>35</v>
      </c>
      <c r="D19" s="6">
        <f t="shared" si="0"/>
        <v>1240</v>
      </c>
      <c r="E19" s="7">
        <v>23.23</v>
      </c>
      <c r="F19" s="11">
        <v>50</v>
      </c>
      <c r="G19" s="9">
        <v>400</v>
      </c>
      <c r="H19" s="9">
        <v>50</v>
      </c>
      <c r="I19" s="9">
        <v>0</v>
      </c>
      <c r="J19" s="9">
        <v>0</v>
      </c>
      <c r="K19" s="9">
        <v>80</v>
      </c>
      <c r="L19" s="9">
        <v>300</v>
      </c>
      <c r="M19" s="9">
        <v>0</v>
      </c>
      <c r="N19" s="9">
        <v>110</v>
      </c>
      <c r="O19" s="9">
        <v>40</v>
      </c>
      <c r="P19" s="9">
        <v>10</v>
      </c>
      <c r="Q19" s="9">
        <v>200</v>
      </c>
      <c r="R19" s="9">
        <v>0</v>
      </c>
      <c r="S19" s="7">
        <f t="shared" si="1"/>
        <v>28805.200000000001</v>
      </c>
    </row>
    <row r="20" spans="1:19" ht="30" x14ac:dyDescent="0.25">
      <c r="A20" s="3">
        <v>19</v>
      </c>
      <c r="B20" s="12" t="s">
        <v>41</v>
      </c>
      <c r="C20" s="5" t="s">
        <v>42</v>
      </c>
      <c r="D20" s="6">
        <f t="shared" si="0"/>
        <v>20</v>
      </c>
      <c r="E20" s="7">
        <v>2.99</v>
      </c>
      <c r="F20" s="10">
        <v>0</v>
      </c>
      <c r="G20" s="9">
        <v>0</v>
      </c>
      <c r="H20" s="9">
        <v>0</v>
      </c>
      <c r="I20" s="9">
        <v>0</v>
      </c>
      <c r="J20" s="9">
        <v>0</v>
      </c>
      <c r="K20" s="9">
        <v>0</v>
      </c>
      <c r="L20" s="9">
        <v>0</v>
      </c>
      <c r="M20" s="9">
        <v>0</v>
      </c>
      <c r="N20" s="9">
        <v>0</v>
      </c>
      <c r="O20" s="9">
        <v>0</v>
      </c>
      <c r="P20" s="9">
        <v>0</v>
      </c>
      <c r="Q20" s="9">
        <v>20</v>
      </c>
      <c r="R20" s="9">
        <v>0</v>
      </c>
      <c r="S20" s="7">
        <f t="shared" si="1"/>
        <v>59.800000000000004</v>
      </c>
    </row>
    <row r="21" spans="1:19" ht="30" x14ac:dyDescent="0.25">
      <c r="A21" s="3">
        <v>20</v>
      </c>
      <c r="B21" s="12" t="s">
        <v>43</v>
      </c>
      <c r="C21" s="5" t="s">
        <v>42</v>
      </c>
      <c r="D21" s="6">
        <f t="shared" si="0"/>
        <v>1</v>
      </c>
      <c r="E21" s="7">
        <v>10.26</v>
      </c>
      <c r="F21" s="10">
        <v>1</v>
      </c>
      <c r="G21" s="9">
        <v>0</v>
      </c>
      <c r="H21" s="9">
        <v>0</v>
      </c>
      <c r="I21" s="9">
        <v>0</v>
      </c>
      <c r="J21" s="9">
        <v>0</v>
      </c>
      <c r="K21" s="9">
        <v>0</v>
      </c>
      <c r="L21" s="9">
        <v>0</v>
      </c>
      <c r="M21" s="9">
        <v>0</v>
      </c>
      <c r="N21" s="9">
        <v>0</v>
      </c>
      <c r="O21" s="9">
        <v>0</v>
      </c>
      <c r="P21" s="9">
        <v>0</v>
      </c>
      <c r="Q21" s="9">
        <v>0</v>
      </c>
      <c r="R21" s="9">
        <v>0</v>
      </c>
      <c r="S21" s="7">
        <f t="shared" si="1"/>
        <v>10.26</v>
      </c>
    </row>
    <row r="22" spans="1:19" ht="30" x14ac:dyDescent="0.25">
      <c r="A22" s="3">
        <v>21</v>
      </c>
      <c r="B22" s="12" t="s">
        <v>44</v>
      </c>
      <c r="C22" s="5" t="s">
        <v>45</v>
      </c>
      <c r="D22" s="6">
        <f t="shared" si="0"/>
        <v>54</v>
      </c>
      <c r="E22" s="7">
        <v>11.03</v>
      </c>
      <c r="F22" s="10">
        <v>0</v>
      </c>
      <c r="G22" s="9">
        <v>0</v>
      </c>
      <c r="H22" s="9">
        <v>0</v>
      </c>
      <c r="I22" s="9">
        <v>0</v>
      </c>
      <c r="J22" s="9">
        <v>0</v>
      </c>
      <c r="K22" s="9">
        <v>20</v>
      </c>
      <c r="L22" s="9">
        <v>0</v>
      </c>
      <c r="M22" s="9">
        <v>3</v>
      </c>
      <c r="N22" s="9">
        <v>0</v>
      </c>
      <c r="O22" s="9">
        <v>30</v>
      </c>
      <c r="P22" s="9">
        <v>1</v>
      </c>
      <c r="Q22" s="9">
        <v>0</v>
      </c>
      <c r="R22" s="9">
        <v>0</v>
      </c>
      <c r="S22" s="7">
        <f t="shared" si="1"/>
        <v>595.62</v>
      </c>
    </row>
    <row r="23" spans="1:19" ht="30" x14ac:dyDescent="0.25">
      <c r="A23" s="3">
        <v>22</v>
      </c>
      <c r="B23" s="12" t="s">
        <v>46</v>
      </c>
      <c r="C23" s="5" t="s">
        <v>2</v>
      </c>
      <c r="D23" s="6">
        <f t="shared" si="0"/>
        <v>36</v>
      </c>
      <c r="E23" s="7">
        <v>12.33</v>
      </c>
      <c r="F23" s="10">
        <v>0</v>
      </c>
      <c r="G23" s="9">
        <v>0</v>
      </c>
      <c r="H23" s="9">
        <v>0</v>
      </c>
      <c r="I23" s="9">
        <v>0</v>
      </c>
      <c r="J23" s="9">
        <v>2</v>
      </c>
      <c r="K23" s="9">
        <v>2</v>
      </c>
      <c r="L23" s="9">
        <v>16</v>
      </c>
      <c r="M23" s="9">
        <v>3</v>
      </c>
      <c r="N23" s="9">
        <v>2</v>
      </c>
      <c r="O23" s="9">
        <v>10</v>
      </c>
      <c r="P23" s="9">
        <v>1</v>
      </c>
      <c r="Q23" s="9">
        <v>0</v>
      </c>
      <c r="R23" s="9">
        <v>0</v>
      </c>
      <c r="S23" s="7">
        <f t="shared" si="1"/>
        <v>443.88</v>
      </c>
    </row>
    <row r="24" spans="1:19" ht="47.25" x14ac:dyDescent="0.25">
      <c r="A24" s="3">
        <v>23</v>
      </c>
      <c r="B24" s="12" t="s">
        <v>47</v>
      </c>
      <c r="C24" s="5" t="s">
        <v>48</v>
      </c>
      <c r="D24" s="6">
        <f t="shared" si="0"/>
        <v>98</v>
      </c>
      <c r="E24" s="7">
        <v>24.89</v>
      </c>
      <c r="F24" s="10">
        <v>20</v>
      </c>
      <c r="G24" s="9">
        <v>6</v>
      </c>
      <c r="H24" s="9">
        <v>10</v>
      </c>
      <c r="I24" s="9">
        <v>0</v>
      </c>
      <c r="J24" s="9">
        <v>0</v>
      </c>
      <c r="K24" s="9">
        <v>0</v>
      </c>
      <c r="L24" s="9">
        <v>50</v>
      </c>
      <c r="M24" s="9">
        <v>0</v>
      </c>
      <c r="N24" s="9">
        <v>0</v>
      </c>
      <c r="O24" s="9">
        <v>2</v>
      </c>
      <c r="P24" s="9">
        <v>5</v>
      </c>
      <c r="Q24" s="9">
        <v>5</v>
      </c>
      <c r="R24" s="9">
        <v>0</v>
      </c>
      <c r="S24" s="7">
        <f t="shared" si="1"/>
        <v>2439.2200000000003</v>
      </c>
    </row>
    <row r="25" spans="1:19" ht="60" x14ac:dyDescent="0.25">
      <c r="A25" s="3">
        <v>24</v>
      </c>
      <c r="B25" s="12" t="s">
        <v>49</v>
      </c>
      <c r="C25" s="5" t="s">
        <v>50</v>
      </c>
      <c r="D25" s="6">
        <f t="shared" si="0"/>
        <v>69</v>
      </c>
      <c r="E25" s="7">
        <v>15.56</v>
      </c>
      <c r="F25" s="10">
        <v>0</v>
      </c>
      <c r="G25" s="9">
        <v>10</v>
      </c>
      <c r="H25" s="9">
        <v>10</v>
      </c>
      <c r="I25" s="9">
        <v>0</v>
      </c>
      <c r="J25" s="9">
        <v>0</v>
      </c>
      <c r="K25" s="9">
        <v>0</v>
      </c>
      <c r="L25" s="9">
        <v>32</v>
      </c>
      <c r="M25" s="9">
        <v>5</v>
      </c>
      <c r="N25" s="9">
        <v>2</v>
      </c>
      <c r="O25" s="9">
        <v>0</v>
      </c>
      <c r="P25" s="9">
        <v>0</v>
      </c>
      <c r="Q25" s="9">
        <v>10</v>
      </c>
      <c r="R25" s="9">
        <v>0</v>
      </c>
      <c r="S25" s="7">
        <f t="shared" si="1"/>
        <v>1073.6400000000001</v>
      </c>
    </row>
    <row r="26" spans="1:19" ht="30" x14ac:dyDescent="0.25">
      <c r="A26" s="3">
        <v>25</v>
      </c>
      <c r="B26" s="12" t="s">
        <v>51</v>
      </c>
      <c r="C26" s="5" t="s">
        <v>2</v>
      </c>
      <c r="D26" s="6">
        <f t="shared" si="0"/>
        <v>1</v>
      </c>
      <c r="E26" s="7">
        <v>588.04999999999995</v>
      </c>
      <c r="F26" s="10">
        <v>1</v>
      </c>
      <c r="G26" s="9">
        <v>0</v>
      </c>
      <c r="H26" s="9">
        <v>0</v>
      </c>
      <c r="I26" s="9">
        <v>0</v>
      </c>
      <c r="J26" s="9">
        <v>0</v>
      </c>
      <c r="K26" s="9">
        <v>0</v>
      </c>
      <c r="L26" s="9">
        <v>0</v>
      </c>
      <c r="M26" s="9">
        <v>0</v>
      </c>
      <c r="N26" s="9">
        <v>0</v>
      </c>
      <c r="O26" s="9">
        <v>0</v>
      </c>
      <c r="P26" s="9">
        <v>0</v>
      </c>
      <c r="Q26" s="9">
        <v>0</v>
      </c>
      <c r="R26" s="9">
        <v>0</v>
      </c>
      <c r="S26" s="7">
        <f t="shared" si="1"/>
        <v>588.04999999999995</v>
      </c>
    </row>
    <row r="27" spans="1:19" ht="45" x14ac:dyDescent="0.25">
      <c r="A27" s="3">
        <v>26</v>
      </c>
      <c r="B27" s="12" t="s">
        <v>52</v>
      </c>
      <c r="C27" s="5" t="s">
        <v>2</v>
      </c>
      <c r="D27" s="6">
        <f t="shared" si="0"/>
        <v>590</v>
      </c>
      <c r="E27" s="7">
        <v>4.2699999999999996</v>
      </c>
      <c r="F27" s="10">
        <v>80</v>
      </c>
      <c r="G27" s="9">
        <v>150</v>
      </c>
      <c r="H27" s="9">
        <v>50</v>
      </c>
      <c r="I27" s="9">
        <v>0</v>
      </c>
      <c r="J27" s="9">
        <v>50</v>
      </c>
      <c r="K27" s="9">
        <v>0</v>
      </c>
      <c r="L27" s="9">
        <v>0</v>
      </c>
      <c r="M27" s="9">
        <v>50</v>
      </c>
      <c r="N27" s="9">
        <v>0</v>
      </c>
      <c r="O27" s="9">
        <v>0</v>
      </c>
      <c r="P27" s="9">
        <v>10</v>
      </c>
      <c r="Q27" s="9">
        <v>200</v>
      </c>
      <c r="R27" s="9">
        <v>0</v>
      </c>
      <c r="S27" s="7">
        <f t="shared" si="1"/>
        <v>2519.2999999999997</v>
      </c>
    </row>
    <row r="28" spans="1:19" ht="30" x14ac:dyDescent="0.25">
      <c r="A28" s="3">
        <v>27</v>
      </c>
      <c r="B28" s="12" t="s">
        <v>53</v>
      </c>
      <c r="C28" s="5" t="s">
        <v>2</v>
      </c>
      <c r="D28" s="6">
        <f t="shared" si="0"/>
        <v>860</v>
      </c>
      <c r="E28" s="7">
        <v>6.93</v>
      </c>
      <c r="F28" s="10">
        <v>100</v>
      </c>
      <c r="G28" s="9">
        <v>60</v>
      </c>
      <c r="H28" s="9">
        <v>50</v>
      </c>
      <c r="I28" s="9">
        <v>0</v>
      </c>
      <c r="J28" s="9">
        <v>0</v>
      </c>
      <c r="K28" s="9">
        <v>0</v>
      </c>
      <c r="L28" s="9">
        <v>600</v>
      </c>
      <c r="M28" s="9">
        <v>50</v>
      </c>
      <c r="N28" s="9">
        <v>0</v>
      </c>
      <c r="O28" s="9">
        <v>0</v>
      </c>
      <c r="P28" s="9">
        <v>0</v>
      </c>
      <c r="Q28" s="9">
        <v>0</v>
      </c>
      <c r="R28" s="9">
        <v>0</v>
      </c>
      <c r="S28" s="7">
        <f t="shared" si="1"/>
        <v>5959.8</v>
      </c>
    </row>
    <row r="29" spans="1:19" ht="60" x14ac:dyDescent="0.25">
      <c r="A29" s="3">
        <v>28</v>
      </c>
      <c r="B29" s="12" t="s">
        <v>54</v>
      </c>
      <c r="C29" s="5" t="s">
        <v>2</v>
      </c>
      <c r="D29" s="6">
        <f t="shared" si="0"/>
        <v>300</v>
      </c>
      <c r="E29" s="7">
        <v>4.42</v>
      </c>
      <c r="F29" s="10">
        <v>0</v>
      </c>
      <c r="G29" s="9">
        <v>0</v>
      </c>
      <c r="H29" s="9">
        <v>0</v>
      </c>
      <c r="I29" s="9">
        <v>0</v>
      </c>
      <c r="J29" s="9">
        <v>0</v>
      </c>
      <c r="K29" s="9">
        <v>0</v>
      </c>
      <c r="L29" s="9">
        <v>300</v>
      </c>
      <c r="M29" s="9">
        <v>0</v>
      </c>
      <c r="N29" s="9">
        <v>0</v>
      </c>
      <c r="O29" s="9">
        <v>0</v>
      </c>
      <c r="P29" s="9">
        <v>0</v>
      </c>
      <c r="Q29" s="9">
        <v>0</v>
      </c>
      <c r="R29" s="9">
        <v>0</v>
      </c>
      <c r="S29" s="7">
        <f t="shared" si="1"/>
        <v>1326</v>
      </c>
    </row>
    <row r="30" spans="1:19" ht="30" x14ac:dyDescent="0.25">
      <c r="A30" s="3">
        <v>29</v>
      </c>
      <c r="B30" s="4" t="s">
        <v>55</v>
      </c>
      <c r="C30" s="5" t="s">
        <v>2</v>
      </c>
      <c r="D30" s="6">
        <f t="shared" si="0"/>
        <v>895</v>
      </c>
      <c r="E30" s="7">
        <v>22.77</v>
      </c>
      <c r="F30" s="10">
        <v>0</v>
      </c>
      <c r="G30" s="9">
        <v>0</v>
      </c>
      <c r="H30" s="9">
        <v>20</v>
      </c>
      <c r="I30" s="9">
        <v>30</v>
      </c>
      <c r="J30" s="9">
        <v>10</v>
      </c>
      <c r="K30" s="9">
        <v>0</v>
      </c>
      <c r="L30" s="9">
        <v>780</v>
      </c>
      <c r="M30" s="9">
        <v>40</v>
      </c>
      <c r="N30" s="9">
        <v>10</v>
      </c>
      <c r="O30" s="9">
        <v>5</v>
      </c>
      <c r="P30" s="9">
        <v>0</v>
      </c>
      <c r="Q30" s="9">
        <v>0</v>
      </c>
      <c r="R30" s="9">
        <v>0</v>
      </c>
      <c r="S30" s="7">
        <f t="shared" si="1"/>
        <v>20379.149999999998</v>
      </c>
    </row>
    <row r="31" spans="1:19" ht="30" x14ac:dyDescent="0.25">
      <c r="A31" s="3">
        <v>30</v>
      </c>
      <c r="B31" s="4" t="s">
        <v>56</v>
      </c>
      <c r="C31" s="5" t="s">
        <v>2</v>
      </c>
      <c r="D31" s="6">
        <f t="shared" si="0"/>
        <v>2440</v>
      </c>
      <c r="E31" s="7">
        <v>4.5599999999999996</v>
      </c>
      <c r="F31" s="10">
        <v>250</v>
      </c>
      <c r="G31" s="9">
        <v>0</v>
      </c>
      <c r="H31" s="9">
        <v>250</v>
      </c>
      <c r="I31" s="9">
        <v>200</v>
      </c>
      <c r="J31" s="9">
        <v>200</v>
      </c>
      <c r="K31" s="9">
        <v>0</v>
      </c>
      <c r="L31" s="9">
        <v>890</v>
      </c>
      <c r="M31" s="9">
        <v>0</v>
      </c>
      <c r="N31" s="9">
        <v>200</v>
      </c>
      <c r="O31" s="9">
        <v>0</v>
      </c>
      <c r="P31" s="9">
        <v>50</v>
      </c>
      <c r="Q31" s="9">
        <v>400</v>
      </c>
      <c r="R31" s="9">
        <v>0</v>
      </c>
      <c r="S31" s="7">
        <f t="shared" si="1"/>
        <v>11126.4</v>
      </c>
    </row>
    <row r="32" spans="1:19" ht="30" x14ac:dyDescent="0.25">
      <c r="A32" s="3">
        <v>31</v>
      </c>
      <c r="B32" s="4" t="s">
        <v>57</v>
      </c>
      <c r="C32" s="5" t="s">
        <v>2</v>
      </c>
      <c r="D32" s="6">
        <f t="shared" si="0"/>
        <v>950</v>
      </c>
      <c r="E32" s="7">
        <v>2.88</v>
      </c>
      <c r="F32" s="10">
        <v>0</v>
      </c>
      <c r="G32" s="9">
        <v>0</v>
      </c>
      <c r="H32" s="9">
        <v>200</v>
      </c>
      <c r="I32" s="9">
        <v>0</v>
      </c>
      <c r="J32" s="9">
        <v>200</v>
      </c>
      <c r="K32" s="9">
        <v>0</v>
      </c>
      <c r="L32" s="9">
        <v>350</v>
      </c>
      <c r="M32" s="9">
        <v>0</v>
      </c>
      <c r="N32" s="9">
        <v>0</v>
      </c>
      <c r="O32" s="9">
        <v>0</v>
      </c>
      <c r="P32" s="9">
        <v>0</v>
      </c>
      <c r="Q32" s="9">
        <v>200</v>
      </c>
      <c r="R32" s="9">
        <v>0</v>
      </c>
      <c r="S32" s="7">
        <f t="shared" si="1"/>
        <v>2736</v>
      </c>
    </row>
    <row r="33" spans="1:19" ht="165" x14ac:dyDescent="0.25">
      <c r="A33" s="3">
        <v>32</v>
      </c>
      <c r="B33" s="4" t="s">
        <v>58</v>
      </c>
      <c r="C33" s="5" t="s">
        <v>2</v>
      </c>
      <c r="D33" s="6">
        <f t="shared" si="0"/>
        <v>262</v>
      </c>
      <c r="E33" s="7">
        <v>35.200000000000003</v>
      </c>
      <c r="F33" s="13">
        <v>100</v>
      </c>
      <c r="G33" s="9">
        <v>0</v>
      </c>
      <c r="H33" s="9">
        <v>25</v>
      </c>
      <c r="I33" s="9">
        <v>50</v>
      </c>
      <c r="J33" s="9">
        <v>0</v>
      </c>
      <c r="K33" s="9">
        <v>0</v>
      </c>
      <c r="L33" s="9">
        <v>25</v>
      </c>
      <c r="M33" s="9">
        <v>0</v>
      </c>
      <c r="N33" s="9">
        <v>0</v>
      </c>
      <c r="O33" s="9">
        <v>12</v>
      </c>
      <c r="P33" s="9">
        <v>0</v>
      </c>
      <c r="Q33" s="9">
        <v>50</v>
      </c>
      <c r="R33" s="9">
        <v>0</v>
      </c>
      <c r="S33" s="7">
        <f t="shared" si="1"/>
        <v>9222.4000000000015</v>
      </c>
    </row>
    <row r="34" spans="1:19" ht="30" x14ac:dyDescent="0.25">
      <c r="A34" s="3">
        <v>33</v>
      </c>
      <c r="B34" s="4" t="s">
        <v>59</v>
      </c>
      <c r="C34" s="5" t="s">
        <v>2</v>
      </c>
      <c r="D34" s="6">
        <f t="shared" si="0"/>
        <v>265</v>
      </c>
      <c r="E34" s="7">
        <v>48.58</v>
      </c>
      <c r="F34" s="10">
        <v>10</v>
      </c>
      <c r="G34" s="9">
        <v>50</v>
      </c>
      <c r="H34" s="9">
        <v>10</v>
      </c>
      <c r="I34" s="9">
        <v>10</v>
      </c>
      <c r="J34" s="9">
        <v>10</v>
      </c>
      <c r="K34" s="9">
        <v>0</v>
      </c>
      <c r="L34" s="9">
        <v>75</v>
      </c>
      <c r="M34" s="9">
        <v>30</v>
      </c>
      <c r="N34" s="9">
        <v>10</v>
      </c>
      <c r="O34" s="9">
        <v>10</v>
      </c>
      <c r="P34" s="9">
        <v>0</v>
      </c>
      <c r="Q34" s="9">
        <v>50</v>
      </c>
      <c r="R34" s="9">
        <v>0</v>
      </c>
      <c r="S34" s="7">
        <f t="shared" si="1"/>
        <v>12873.699999999999</v>
      </c>
    </row>
    <row r="35" spans="1:19" ht="90" x14ac:dyDescent="0.25">
      <c r="A35" s="3">
        <v>34</v>
      </c>
      <c r="B35" s="4" t="s">
        <v>60</v>
      </c>
      <c r="C35" s="5" t="s">
        <v>2</v>
      </c>
      <c r="D35" s="6">
        <f t="shared" si="0"/>
        <v>353</v>
      </c>
      <c r="E35" s="7">
        <v>34.68</v>
      </c>
      <c r="F35" s="10">
        <v>15</v>
      </c>
      <c r="G35" s="9">
        <v>50</v>
      </c>
      <c r="H35" s="9">
        <v>10</v>
      </c>
      <c r="I35" s="9">
        <v>0</v>
      </c>
      <c r="J35" s="9">
        <v>20</v>
      </c>
      <c r="K35" s="9">
        <v>0</v>
      </c>
      <c r="L35" s="9">
        <v>105</v>
      </c>
      <c r="M35" s="9">
        <v>100</v>
      </c>
      <c r="N35" s="9">
        <v>30</v>
      </c>
      <c r="O35" s="9">
        <v>18</v>
      </c>
      <c r="P35" s="9">
        <v>5</v>
      </c>
      <c r="Q35" s="9">
        <v>0</v>
      </c>
      <c r="R35" s="9">
        <v>0</v>
      </c>
      <c r="S35" s="7">
        <f t="shared" si="1"/>
        <v>12242.039999999999</v>
      </c>
    </row>
    <row r="36" spans="1:19" ht="120" x14ac:dyDescent="0.25">
      <c r="A36" s="3">
        <v>35</v>
      </c>
      <c r="B36" s="4" t="s">
        <v>61</v>
      </c>
      <c r="C36" s="5" t="s">
        <v>62</v>
      </c>
      <c r="D36" s="6">
        <f t="shared" si="0"/>
        <v>793</v>
      </c>
      <c r="E36" s="7">
        <v>36.03</v>
      </c>
      <c r="F36" s="10">
        <v>100</v>
      </c>
      <c r="G36" s="9">
        <v>150</v>
      </c>
      <c r="H36" s="9">
        <v>30</v>
      </c>
      <c r="I36" s="9">
        <v>20</v>
      </c>
      <c r="J36" s="9">
        <v>10</v>
      </c>
      <c r="K36" s="9">
        <v>0</v>
      </c>
      <c r="L36" s="9">
        <v>113</v>
      </c>
      <c r="M36" s="9">
        <v>100</v>
      </c>
      <c r="N36" s="9">
        <v>100</v>
      </c>
      <c r="O36" s="9">
        <v>50</v>
      </c>
      <c r="P36" s="9">
        <v>20</v>
      </c>
      <c r="Q36" s="9">
        <v>100</v>
      </c>
      <c r="R36" s="9">
        <v>0</v>
      </c>
      <c r="S36" s="7">
        <f t="shared" si="1"/>
        <v>28571.79</v>
      </c>
    </row>
    <row r="37" spans="1:19" ht="47.25" x14ac:dyDescent="0.25">
      <c r="A37" s="3">
        <v>36</v>
      </c>
      <c r="B37" s="4" t="s">
        <v>63</v>
      </c>
      <c r="C37" s="5" t="s">
        <v>64</v>
      </c>
      <c r="D37" s="6">
        <f t="shared" si="0"/>
        <v>397</v>
      </c>
      <c r="E37" s="7">
        <v>20.03</v>
      </c>
      <c r="F37" s="10">
        <v>25</v>
      </c>
      <c r="G37" s="9">
        <v>0</v>
      </c>
      <c r="H37" s="9">
        <v>15</v>
      </c>
      <c r="I37" s="9">
        <v>0</v>
      </c>
      <c r="J37" s="9">
        <v>10</v>
      </c>
      <c r="K37" s="9">
        <v>0</v>
      </c>
      <c r="L37" s="9">
        <v>120</v>
      </c>
      <c r="M37" s="9">
        <v>105</v>
      </c>
      <c r="N37" s="9">
        <v>65</v>
      </c>
      <c r="O37" s="9">
        <v>15</v>
      </c>
      <c r="P37" s="9">
        <v>2</v>
      </c>
      <c r="Q37" s="9">
        <v>40</v>
      </c>
      <c r="R37" s="9">
        <v>0</v>
      </c>
      <c r="S37" s="7">
        <f t="shared" si="1"/>
        <v>7951.9100000000008</v>
      </c>
    </row>
    <row r="38" spans="1:19" ht="90" x14ac:dyDescent="0.25">
      <c r="A38" s="3">
        <v>37</v>
      </c>
      <c r="B38" s="4" t="s">
        <v>65</v>
      </c>
      <c r="C38" s="5" t="s">
        <v>2</v>
      </c>
      <c r="D38" s="6">
        <f t="shared" si="0"/>
        <v>1573</v>
      </c>
      <c r="E38" s="7">
        <v>2.4300000000000002</v>
      </c>
      <c r="F38" s="10">
        <v>100</v>
      </c>
      <c r="G38" s="9">
        <v>50</v>
      </c>
      <c r="H38" s="9">
        <v>100</v>
      </c>
      <c r="I38" s="9">
        <v>5</v>
      </c>
      <c r="J38" s="9">
        <v>100</v>
      </c>
      <c r="K38" s="9">
        <v>0</v>
      </c>
      <c r="L38" s="9">
        <v>278</v>
      </c>
      <c r="M38" s="9">
        <v>100</v>
      </c>
      <c r="N38" s="9">
        <v>360</v>
      </c>
      <c r="O38" s="9">
        <v>100</v>
      </c>
      <c r="P38" s="9">
        <v>20</v>
      </c>
      <c r="Q38" s="9">
        <v>360</v>
      </c>
      <c r="R38" s="9">
        <v>0</v>
      </c>
      <c r="S38" s="7">
        <f t="shared" si="1"/>
        <v>3822.3900000000003</v>
      </c>
    </row>
    <row r="39" spans="1:19" ht="45" x14ac:dyDescent="0.25">
      <c r="A39" s="3">
        <v>38</v>
      </c>
      <c r="B39" s="4" t="s">
        <v>66</v>
      </c>
      <c r="C39" s="5" t="s">
        <v>2</v>
      </c>
      <c r="D39" s="6">
        <f t="shared" si="0"/>
        <v>225</v>
      </c>
      <c r="E39" s="7">
        <v>5.7</v>
      </c>
      <c r="F39" s="10">
        <v>0</v>
      </c>
      <c r="G39" s="9">
        <v>30</v>
      </c>
      <c r="H39" s="9">
        <v>0</v>
      </c>
      <c r="I39" s="9">
        <v>50</v>
      </c>
      <c r="J39" s="9">
        <v>20</v>
      </c>
      <c r="K39" s="9">
        <v>0</v>
      </c>
      <c r="L39" s="9">
        <v>32</v>
      </c>
      <c r="M39" s="9">
        <v>10</v>
      </c>
      <c r="N39" s="9">
        <v>5</v>
      </c>
      <c r="O39" s="9">
        <v>6</v>
      </c>
      <c r="P39" s="9">
        <v>0</v>
      </c>
      <c r="Q39" s="9">
        <v>72</v>
      </c>
      <c r="R39" s="9">
        <v>0</v>
      </c>
      <c r="S39" s="7">
        <f t="shared" si="1"/>
        <v>1282.5</v>
      </c>
    </row>
    <row r="40" spans="1:19" ht="45" x14ac:dyDescent="0.25">
      <c r="A40" s="3">
        <v>39</v>
      </c>
      <c r="B40" s="4" t="s">
        <v>67</v>
      </c>
      <c r="C40" s="5" t="s">
        <v>2</v>
      </c>
      <c r="D40" s="6">
        <f t="shared" si="0"/>
        <v>305</v>
      </c>
      <c r="E40" s="7">
        <v>4.9000000000000004</v>
      </c>
      <c r="F40" s="10">
        <v>30</v>
      </c>
      <c r="G40" s="9">
        <v>30</v>
      </c>
      <c r="H40" s="9">
        <v>30</v>
      </c>
      <c r="I40" s="9">
        <v>50</v>
      </c>
      <c r="J40" s="9">
        <v>20</v>
      </c>
      <c r="K40" s="9">
        <v>10</v>
      </c>
      <c r="L40" s="9">
        <v>42</v>
      </c>
      <c r="M40" s="9">
        <v>10</v>
      </c>
      <c r="N40" s="9">
        <v>5</v>
      </c>
      <c r="O40" s="9">
        <v>6</v>
      </c>
      <c r="P40" s="9">
        <v>0</v>
      </c>
      <c r="Q40" s="9">
        <v>72</v>
      </c>
      <c r="R40" s="9">
        <v>0</v>
      </c>
      <c r="S40" s="7">
        <f t="shared" si="1"/>
        <v>1494.5</v>
      </c>
    </row>
    <row r="41" spans="1:19" ht="45" x14ac:dyDescent="0.25">
      <c r="A41" s="3">
        <v>40</v>
      </c>
      <c r="B41" s="4" t="s">
        <v>68</v>
      </c>
      <c r="C41" s="5" t="s">
        <v>2</v>
      </c>
      <c r="D41" s="6">
        <f t="shared" si="0"/>
        <v>76</v>
      </c>
      <c r="E41" s="7">
        <v>11.33</v>
      </c>
      <c r="F41" s="10">
        <v>0</v>
      </c>
      <c r="G41" s="9">
        <v>0</v>
      </c>
      <c r="H41" s="9">
        <v>10</v>
      </c>
      <c r="I41" s="9">
        <v>0</v>
      </c>
      <c r="J41" s="9">
        <v>10</v>
      </c>
      <c r="K41" s="9">
        <v>15</v>
      </c>
      <c r="L41" s="9">
        <v>10</v>
      </c>
      <c r="M41" s="9">
        <v>10</v>
      </c>
      <c r="N41" s="9">
        <v>19</v>
      </c>
      <c r="O41" s="9">
        <v>2</v>
      </c>
      <c r="P41" s="9">
        <v>0</v>
      </c>
      <c r="Q41" s="9">
        <v>0</v>
      </c>
      <c r="R41" s="9">
        <v>0</v>
      </c>
      <c r="S41" s="7">
        <f t="shared" si="1"/>
        <v>861.08</v>
      </c>
    </row>
    <row r="42" spans="1:19" ht="47.25" x14ac:dyDescent="0.25">
      <c r="A42" s="3">
        <v>41</v>
      </c>
      <c r="B42" s="4" t="s">
        <v>69</v>
      </c>
      <c r="C42" s="5" t="s">
        <v>70</v>
      </c>
      <c r="D42" s="6">
        <f t="shared" si="0"/>
        <v>33</v>
      </c>
      <c r="E42" s="7">
        <v>27.42</v>
      </c>
      <c r="F42" s="10">
        <v>10</v>
      </c>
      <c r="G42" s="9">
        <v>0</v>
      </c>
      <c r="H42" s="9">
        <v>5</v>
      </c>
      <c r="I42" s="9">
        <v>0</v>
      </c>
      <c r="J42" s="9">
        <v>0</v>
      </c>
      <c r="K42" s="9">
        <v>0</v>
      </c>
      <c r="L42" s="9">
        <v>15</v>
      </c>
      <c r="M42" s="9">
        <v>0</v>
      </c>
      <c r="N42" s="9">
        <v>0</v>
      </c>
      <c r="O42" s="9">
        <v>3</v>
      </c>
      <c r="P42" s="9">
        <v>0</v>
      </c>
      <c r="Q42" s="9">
        <v>0</v>
      </c>
      <c r="R42" s="9">
        <v>0</v>
      </c>
      <c r="S42" s="7">
        <f t="shared" si="1"/>
        <v>904.86</v>
      </c>
    </row>
    <row r="43" spans="1:19" ht="60" x14ac:dyDescent="0.25">
      <c r="A43" s="3">
        <v>42</v>
      </c>
      <c r="B43" s="4" t="s">
        <v>71</v>
      </c>
      <c r="C43" s="5" t="s">
        <v>70</v>
      </c>
      <c r="D43" s="6">
        <f t="shared" si="0"/>
        <v>33</v>
      </c>
      <c r="E43" s="7">
        <v>28.87</v>
      </c>
      <c r="F43" s="10">
        <v>10</v>
      </c>
      <c r="G43" s="9">
        <v>0</v>
      </c>
      <c r="H43" s="9">
        <v>5</v>
      </c>
      <c r="I43" s="9">
        <v>0</v>
      </c>
      <c r="J43" s="9">
        <v>0</v>
      </c>
      <c r="K43" s="9">
        <v>0</v>
      </c>
      <c r="L43" s="9">
        <v>15</v>
      </c>
      <c r="M43" s="9">
        <v>0</v>
      </c>
      <c r="N43" s="9">
        <v>0</v>
      </c>
      <c r="O43" s="9">
        <v>3</v>
      </c>
      <c r="P43" s="9">
        <v>0</v>
      </c>
      <c r="Q43" s="9">
        <v>0</v>
      </c>
      <c r="R43" s="9">
        <v>0</v>
      </c>
      <c r="S43" s="7">
        <f t="shared" si="1"/>
        <v>952.71</v>
      </c>
    </row>
    <row r="44" spans="1:19" ht="75" x14ac:dyDescent="0.25">
      <c r="A44" s="3">
        <v>43</v>
      </c>
      <c r="B44" s="12" t="s">
        <v>72</v>
      </c>
      <c r="C44" s="5" t="s">
        <v>2</v>
      </c>
      <c r="D44" s="6">
        <f t="shared" si="0"/>
        <v>285</v>
      </c>
      <c r="E44" s="7">
        <v>24.98</v>
      </c>
      <c r="F44" s="10">
        <v>15</v>
      </c>
      <c r="G44" s="9">
        <v>0</v>
      </c>
      <c r="H44" s="9">
        <v>10</v>
      </c>
      <c r="I44" s="9">
        <v>0</v>
      </c>
      <c r="J44" s="9">
        <v>15</v>
      </c>
      <c r="K44" s="9">
        <v>40</v>
      </c>
      <c r="L44" s="9">
        <v>145</v>
      </c>
      <c r="M44" s="9">
        <v>10</v>
      </c>
      <c r="N44" s="9">
        <v>0</v>
      </c>
      <c r="O44" s="9">
        <v>0</v>
      </c>
      <c r="P44" s="9">
        <v>0</v>
      </c>
      <c r="Q44" s="9">
        <v>50</v>
      </c>
      <c r="R44" s="9">
        <v>0</v>
      </c>
      <c r="S44" s="7">
        <f t="shared" si="1"/>
        <v>7119.3</v>
      </c>
    </row>
    <row r="45" spans="1:19" ht="75" x14ac:dyDescent="0.25">
      <c r="A45" s="3">
        <v>44</v>
      </c>
      <c r="B45" s="12" t="s">
        <v>73</v>
      </c>
      <c r="C45" s="5" t="s">
        <v>2</v>
      </c>
      <c r="D45" s="6">
        <f t="shared" si="0"/>
        <v>220</v>
      </c>
      <c r="E45" s="7">
        <v>42.13</v>
      </c>
      <c r="F45" s="10">
        <v>20</v>
      </c>
      <c r="G45" s="9">
        <v>0</v>
      </c>
      <c r="H45" s="9">
        <v>10</v>
      </c>
      <c r="I45" s="9">
        <v>0</v>
      </c>
      <c r="J45" s="9">
        <v>10</v>
      </c>
      <c r="K45" s="9">
        <v>20</v>
      </c>
      <c r="L45" s="9">
        <v>100</v>
      </c>
      <c r="M45" s="9">
        <v>10</v>
      </c>
      <c r="N45" s="9">
        <v>0</v>
      </c>
      <c r="O45" s="9">
        <v>0</v>
      </c>
      <c r="P45" s="9">
        <v>0</v>
      </c>
      <c r="Q45" s="9">
        <v>50</v>
      </c>
      <c r="R45" s="9">
        <v>0</v>
      </c>
      <c r="S45" s="7">
        <f t="shared" si="1"/>
        <v>9268.6</v>
      </c>
    </row>
    <row r="46" spans="1:19" ht="30" x14ac:dyDescent="0.25">
      <c r="A46" s="3">
        <v>45</v>
      </c>
      <c r="B46" s="12" t="s">
        <v>74</v>
      </c>
      <c r="C46" s="5" t="s">
        <v>2</v>
      </c>
      <c r="D46" s="6">
        <f t="shared" si="0"/>
        <v>143</v>
      </c>
      <c r="E46" s="7">
        <v>52.23</v>
      </c>
      <c r="F46" s="10">
        <v>0</v>
      </c>
      <c r="G46" s="9">
        <v>20</v>
      </c>
      <c r="H46" s="9">
        <v>0</v>
      </c>
      <c r="I46" s="9">
        <v>0</v>
      </c>
      <c r="J46" s="9">
        <v>10</v>
      </c>
      <c r="K46" s="9">
        <v>0</v>
      </c>
      <c r="L46" s="9">
        <v>30</v>
      </c>
      <c r="M46" s="9">
        <v>10</v>
      </c>
      <c r="N46" s="9">
        <v>17</v>
      </c>
      <c r="O46" s="9">
        <v>5</v>
      </c>
      <c r="P46" s="9">
        <v>1</v>
      </c>
      <c r="Q46" s="9">
        <v>50</v>
      </c>
      <c r="R46" s="9">
        <v>0</v>
      </c>
      <c r="S46" s="7">
        <f t="shared" si="1"/>
        <v>7468.8899999999994</v>
      </c>
    </row>
    <row r="47" spans="1:19" ht="60" x14ac:dyDescent="0.25">
      <c r="A47" s="3">
        <v>46</v>
      </c>
      <c r="B47" s="12" t="s">
        <v>75</v>
      </c>
      <c r="C47" s="5" t="s">
        <v>76</v>
      </c>
      <c r="D47" s="6">
        <f t="shared" si="0"/>
        <v>461</v>
      </c>
      <c r="E47" s="7">
        <v>53.23</v>
      </c>
      <c r="F47" s="10">
        <v>0</v>
      </c>
      <c r="G47" s="9">
        <v>0</v>
      </c>
      <c r="H47" s="9">
        <v>0</v>
      </c>
      <c r="I47" s="9">
        <v>5</v>
      </c>
      <c r="J47" s="9">
        <v>0</v>
      </c>
      <c r="K47" s="9">
        <v>4</v>
      </c>
      <c r="L47" s="9">
        <v>432</v>
      </c>
      <c r="M47" s="9">
        <v>0</v>
      </c>
      <c r="N47" s="9">
        <v>2</v>
      </c>
      <c r="O47" s="9">
        <v>5</v>
      </c>
      <c r="P47" s="9">
        <v>3</v>
      </c>
      <c r="Q47" s="9">
        <v>10</v>
      </c>
      <c r="R47" s="9">
        <v>0</v>
      </c>
      <c r="S47" s="7">
        <f t="shared" si="1"/>
        <v>24539.03</v>
      </c>
    </row>
    <row r="48" spans="1:19" ht="105" x14ac:dyDescent="0.25">
      <c r="A48" s="3">
        <v>47</v>
      </c>
      <c r="B48" s="12" t="s">
        <v>77</v>
      </c>
      <c r="C48" s="5" t="s">
        <v>2</v>
      </c>
      <c r="D48" s="6">
        <f t="shared" si="0"/>
        <v>4400</v>
      </c>
      <c r="E48" s="7">
        <v>0.56000000000000005</v>
      </c>
      <c r="F48" s="10">
        <v>300</v>
      </c>
      <c r="G48" s="9">
        <v>100</v>
      </c>
      <c r="H48" s="9">
        <v>200</v>
      </c>
      <c r="I48" s="9">
        <v>100</v>
      </c>
      <c r="J48" s="9">
        <v>100</v>
      </c>
      <c r="K48" s="9">
        <v>80</v>
      </c>
      <c r="L48" s="9">
        <v>120</v>
      </c>
      <c r="M48" s="9">
        <v>0</v>
      </c>
      <c r="N48" s="9">
        <v>700</v>
      </c>
      <c r="O48" s="9">
        <v>600</v>
      </c>
      <c r="P48" s="9">
        <v>100</v>
      </c>
      <c r="Q48" s="9">
        <v>2000</v>
      </c>
      <c r="R48" s="9">
        <v>0</v>
      </c>
      <c r="S48" s="7">
        <f t="shared" si="1"/>
        <v>2464.0000000000005</v>
      </c>
    </row>
    <row r="49" spans="1:19" ht="30" x14ac:dyDescent="0.25">
      <c r="A49" s="3">
        <v>48</v>
      </c>
      <c r="B49" s="12" t="s">
        <v>78</v>
      </c>
      <c r="C49" s="5" t="s">
        <v>2</v>
      </c>
      <c r="D49" s="6">
        <f t="shared" si="0"/>
        <v>410</v>
      </c>
      <c r="E49" s="7">
        <v>2.27</v>
      </c>
      <c r="F49" s="10">
        <v>0</v>
      </c>
      <c r="G49" s="9">
        <v>0</v>
      </c>
      <c r="H49" s="9">
        <v>0</v>
      </c>
      <c r="I49" s="9">
        <v>0</v>
      </c>
      <c r="J49" s="9">
        <v>0</v>
      </c>
      <c r="K49" s="9">
        <v>0</v>
      </c>
      <c r="L49" s="9">
        <v>60</v>
      </c>
      <c r="M49" s="9">
        <v>0</v>
      </c>
      <c r="N49" s="9">
        <v>50</v>
      </c>
      <c r="O49" s="9">
        <v>300</v>
      </c>
      <c r="P49" s="9">
        <v>0</v>
      </c>
      <c r="Q49" s="9">
        <v>0</v>
      </c>
      <c r="R49" s="9">
        <v>0</v>
      </c>
      <c r="S49" s="7">
        <f t="shared" si="1"/>
        <v>930.7</v>
      </c>
    </row>
    <row r="50" spans="1:19" ht="30" x14ac:dyDescent="0.25">
      <c r="A50" s="3">
        <v>49</v>
      </c>
      <c r="B50" s="12" t="s">
        <v>79</v>
      </c>
      <c r="C50" s="5" t="s">
        <v>2</v>
      </c>
      <c r="D50" s="6">
        <f t="shared" si="0"/>
        <v>270</v>
      </c>
      <c r="E50" s="7">
        <v>3.69</v>
      </c>
      <c r="F50" s="10">
        <v>50</v>
      </c>
      <c r="G50" s="9">
        <v>0</v>
      </c>
      <c r="H50" s="9">
        <v>0</v>
      </c>
      <c r="I50" s="9">
        <v>0</v>
      </c>
      <c r="J50" s="9">
        <v>50</v>
      </c>
      <c r="K50" s="9">
        <v>0</v>
      </c>
      <c r="L50" s="9">
        <v>150</v>
      </c>
      <c r="M50" s="9">
        <v>0</v>
      </c>
      <c r="N50" s="9">
        <v>0</v>
      </c>
      <c r="O50" s="9">
        <v>20</v>
      </c>
      <c r="P50" s="9">
        <v>0</v>
      </c>
      <c r="Q50" s="9">
        <v>0</v>
      </c>
      <c r="R50" s="9">
        <v>0</v>
      </c>
      <c r="S50" s="7">
        <f t="shared" si="1"/>
        <v>996.3</v>
      </c>
    </row>
    <row r="51" spans="1:19" ht="60" x14ac:dyDescent="0.25">
      <c r="A51" s="3">
        <v>50</v>
      </c>
      <c r="B51" s="12" t="s">
        <v>80</v>
      </c>
      <c r="C51" s="5" t="s">
        <v>2</v>
      </c>
      <c r="D51" s="6">
        <f t="shared" si="0"/>
        <v>1040</v>
      </c>
      <c r="E51" s="7">
        <v>3.62</v>
      </c>
      <c r="F51" s="10">
        <v>100</v>
      </c>
      <c r="G51" s="9">
        <v>0</v>
      </c>
      <c r="H51" s="9">
        <v>0</v>
      </c>
      <c r="I51" s="9">
        <v>0</v>
      </c>
      <c r="J51" s="9">
        <v>100</v>
      </c>
      <c r="K51" s="9">
        <v>0</v>
      </c>
      <c r="L51" s="9">
        <v>600</v>
      </c>
      <c r="M51" s="9">
        <v>10</v>
      </c>
      <c r="N51" s="9">
        <v>0</v>
      </c>
      <c r="O51" s="9">
        <v>30</v>
      </c>
      <c r="P51" s="9">
        <v>0</v>
      </c>
      <c r="Q51" s="9">
        <v>200</v>
      </c>
      <c r="R51" s="9">
        <v>0</v>
      </c>
      <c r="S51" s="7">
        <f t="shared" si="1"/>
        <v>3764.8</v>
      </c>
    </row>
    <row r="52" spans="1:19" ht="30" x14ac:dyDescent="0.25">
      <c r="A52" s="3">
        <v>51</v>
      </c>
      <c r="B52" s="12" t="s">
        <v>81</v>
      </c>
      <c r="C52" s="5" t="s">
        <v>21</v>
      </c>
      <c r="D52" s="6">
        <f t="shared" si="0"/>
        <v>492</v>
      </c>
      <c r="E52" s="7">
        <v>12.42</v>
      </c>
      <c r="F52" s="10">
        <v>15</v>
      </c>
      <c r="G52" s="9">
        <v>0</v>
      </c>
      <c r="H52" s="9">
        <v>15</v>
      </c>
      <c r="I52" s="9">
        <v>0</v>
      </c>
      <c r="J52" s="9">
        <v>15</v>
      </c>
      <c r="K52" s="9">
        <v>0</v>
      </c>
      <c r="L52" s="9">
        <v>337</v>
      </c>
      <c r="M52" s="9">
        <v>10</v>
      </c>
      <c r="N52" s="9">
        <v>0</v>
      </c>
      <c r="O52" s="9">
        <v>0</v>
      </c>
      <c r="P52" s="9">
        <v>0</v>
      </c>
      <c r="Q52" s="9">
        <v>100</v>
      </c>
      <c r="R52" s="9">
        <v>0</v>
      </c>
      <c r="S52" s="7">
        <f t="shared" si="1"/>
        <v>6110.64</v>
      </c>
    </row>
    <row r="53" spans="1:19" ht="30" x14ac:dyDescent="0.25">
      <c r="A53" s="3">
        <v>52</v>
      </c>
      <c r="B53" s="12" t="s">
        <v>82</v>
      </c>
      <c r="C53" s="5" t="s">
        <v>21</v>
      </c>
      <c r="D53" s="6">
        <f t="shared" si="0"/>
        <v>115</v>
      </c>
      <c r="E53" s="7">
        <v>10.97</v>
      </c>
      <c r="F53" s="10">
        <v>15</v>
      </c>
      <c r="G53" s="9">
        <v>0</v>
      </c>
      <c r="H53" s="9">
        <v>15</v>
      </c>
      <c r="I53" s="9">
        <v>0</v>
      </c>
      <c r="J53" s="9">
        <v>15</v>
      </c>
      <c r="K53" s="9">
        <v>5</v>
      </c>
      <c r="L53" s="9">
        <v>0</v>
      </c>
      <c r="M53" s="9">
        <v>15</v>
      </c>
      <c r="N53" s="9">
        <v>0</v>
      </c>
      <c r="O53" s="9">
        <v>0</v>
      </c>
      <c r="P53" s="9">
        <v>0</v>
      </c>
      <c r="Q53" s="9">
        <v>50</v>
      </c>
      <c r="R53" s="9">
        <v>0</v>
      </c>
      <c r="S53" s="7">
        <f t="shared" si="1"/>
        <v>1261.5500000000002</v>
      </c>
    </row>
    <row r="54" spans="1:19" ht="30" x14ac:dyDescent="0.25">
      <c r="A54" s="3">
        <v>53</v>
      </c>
      <c r="B54" s="12" t="s">
        <v>83</v>
      </c>
      <c r="C54" s="5" t="s">
        <v>21</v>
      </c>
      <c r="D54" s="6">
        <f t="shared" si="0"/>
        <v>429</v>
      </c>
      <c r="E54" s="7">
        <v>12.02</v>
      </c>
      <c r="F54" s="10">
        <v>10</v>
      </c>
      <c r="G54" s="9">
        <v>0</v>
      </c>
      <c r="H54" s="9">
        <v>10</v>
      </c>
      <c r="I54" s="9">
        <v>0</v>
      </c>
      <c r="J54" s="9">
        <v>10</v>
      </c>
      <c r="K54" s="9">
        <v>0</v>
      </c>
      <c r="L54" s="9">
        <v>337</v>
      </c>
      <c r="M54" s="9">
        <v>10</v>
      </c>
      <c r="N54" s="9">
        <v>0</v>
      </c>
      <c r="O54" s="9">
        <v>0</v>
      </c>
      <c r="P54" s="9">
        <v>2</v>
      </c>
      <c r="Q54" s="9">
        <v>50</v>
      </c>
      <c r="R54" s="9">
        <v>0</v>
      </c>
      <c r="S54" s="7">
        <f t="shared" si="1"/>
        <v>5156.58</v>
      </c>
    </row>
    <row r="55" spans="1:19" ht="30" x14ac:dyDescent="0.25">
      <c r="A55" s="3">
        <v>54</v>
      </c>
      <c r="B55" s="12" t="s">
        <v>84</v>
      </c>
      <c r="C55" s="5" t="s">
        <v>21</v>
      </c>
      <c r="D55" s="6">
        <f t="shared" si="0"/>
        <v>449</v>
      </c>
      <c r="E55" s="7">
        <v>13.05</v>
      </c>
      <c r="F55" s="10">
        <v>15</v>
      </c>
      <c r="G55" s="9">
        <v>0</v>
      </c>
      <c r="H55" s="9">
        <v>15</v>
      </c>
      <c r="I55" s="9">
        <v>0</v>
      </c>
      <c r="J55" s="9">
        <v>15</v>
      </c>
      <c r="K55" s="9">
        <v>0</v>
      </c>
      <c r="L55" s="9">
        <v>317</v>
      </c>
      <c r="M55" s="9">
        <v>15</v>
      </c>
      <c r="N55" s="9">
        <v>0</v>
      </c>
      <c r="O55" s="9">
        <v>20</v>
      </c>
      <c r="P55" s="9">
        <v>2</v>
      </c>
      <c r="Q55" s="9">
        <v>50</v>
      </c>
      <c r="R55" s="9">
        <v>0</v>
      </c>
      <c r="S55" s="7">
        <f t="shared" si="1"/>
        <v>5859.4500000000007</v>
      </c>
    </row>
    <row r="56" spans="1:19" ht="30" x14ac:dyDescent="0.25">
      <c r="A56" s="3">
        <v>55</v>
      </c>
      <c r="B56" s="12" t="s">
        <v>85</v>
      </c>
      <c r="C56" s="5" t="s">
        <v>21</v>
      </c>
      <c r="D56" s="6">
        <f t="shared" si="0"/>
        <v>413</v>
      </c>
      <c r="E56" s="7">
        <v>9.15</v>
      </c>
      <c r="F56" s="10">
        <v>5</v>
      </c>
      <c r="G56" s="9">
        <v>0</v>
      </c>
      <c r="H56" s="9">
        <v>5</v>
      </c>
      <c r="I56" s="9">
        <v>0</v>
      </c>
      <c r="J56" s="9">
        <v>5</v>
      </c>
      <c r="K56" s="9">
        <v>0</v>
      </c>
      <c r="L56" s="9">
        <v>337</v>
      </c>
      <c r="M56" s="9">
        <v>10</v>
      </c>
      <c r="N56" s="9">
        <v>0</v>
      </c>
      <c r="O56" s="9">
        <v>0</v>
      </c>
      <c r="P56" s="9">
        <v>1</v>
      </c>
      <c r="Q56" s="9">
        <v>50</v>
      </c>
      <c r="R56" s="9">
        <v>0</v>
      </c>
      <c r="S56" s="7">
        <f t="shared" si="1"/>
        <v>3778.9500000000003</v>
      </c>
    </row>
    <row r="57" spans="1:19" ht="30" x14ac:dyDescent="0.25">
      <c r="A57" s="3">
        <v>56</v>
      </c>
      <c r="B57" s="12" t="s">
        <v>86</v>
      </c>
      <c r="C57" s="5" t="s">
        <v>21</v>
      </c>
      <c r="D57" s="6">
        <f t="shared" si="0"/>
        <v>428</v>
      </c>
      <c r="E57" s="7">
        <v>13.31</v>
      </c>
      <c r="F57" s="10">
        <v>5</v>
      </c>
      <c r="G57" s="9">
        <v>40</v>
      </c>
      <c r="H57" s="9">
        <v>5</v>
      </c>
      <c r="I57" s="9">
        <v>0</v>
      </c>
      <c r="J57" s="9">
        <v>5</v>
      </c>
      <c r="K57" s="9">
        <v>0</v>
      </c>
      <c r="L57" s="9">
        <v>323</v>
      </c>
      <c r="M57" s="9">
        <v>0</v>
      </c>
      <c r="N57" s="9">
        <v>0</v>
      </c>
      <c r="O57" s="9">
        <v>0</v>
      </c>
      <c r="P57" s="9">
        <v>0</v>
      </c>
      <c r="Q57" s="9">
        <v>50</v>
      </c>
      <c r="R57" s="9">
        <v>0</v>
      </c>
      <c r="S57" s="7">
        <f t="shared" si="1"/>
        <v>5696.68</v>
      </c>
    </row>
    <row r="58" spans="1:19" ht="31.5" x14ac:dyDescent="0.25">
      <c r="A58" s="3">
        <v>57</v>
      </c>
      <c r="B58" s="12" t="s">
        <v>87</v>
      </c>
      <c r="C58" s="5" t="s">
        <v>88</v>
      </c>
      <c r="D58" s="6">
        <f t="shared" si="0"/>
        <v>106</v>
      </c>
      <c r="E58" s="7">
        <v>18.38</v>
      </c>
      <c r="F58" s="10">
        <v>0</v>
      </c>
      <c r="G58" s="9">
        <v>0</v>
      </c>
      <c r="H58" s="9">
        <v>0</v>
      </c>
      <c r="I58" s="9">
        <v>0</v>
      </c>
      <c r="J58" s="9">
        <v>2</v>
      </c>
      <c r="K58" s="9">
        <v>0</v>
      </c>
      <c r="L58" s="9">
        <v>16</v>
      </c>
      <c r="M58" s="9">
        <v>30</v>
      </c>
      <c r="N58" s="9">
        <v>12</v>
      </c>
      <c r="O58" s="9">
        <v>10</v>
      </c>
      <c r="P58" s="9">
        <v>0</v>
      </c>
      <c r="Q58" s="9">
        <v>36</v>
      </c>
      <c r="R58" s="9">
        <v>0</v>
      </c>
      <c r="S58" s="7">
        <f t="shared" si="1"/>
        <v>1948.28</v>
      </c>
    </row>
    <row r="59" spans="1:19" ht="75" x14ac:dyDescent="0.25">
      <c r="A59" s="3">
        <v>58</v>
      </c>
      <c r="B59" s="12" t="s">
        <v>89</v>
      </c>
      <c r="C59" s="5" t="s">
        <v>2</v>
      </c>
      <c r="D59" s="6">
        <f t="shared" si="0"/>
        <v>870</v>
      </c>
      <c r="E59" s="7">
        <v>2.78</v>
      </c>
      <c r="F59" s="10">
        <v>60</v>
      </c>
      <c r="G59" s="9">
        <v>50</v>
      </c>
      <c r="H59" s="9">
        <v>50</v>
      </c>
      <c r="I59" s="9">
        <v>0</v>
      </c>
      <c r="J59" s="9">
        <v>60</v>
      </c>
      <c r="K59" s="9">
        <v>0</v>
      </c>
      <c r="L59" s="9">
        <v>595</v>
      </c>
      <c r="M59" s="9">
        <v>20</v>
      </c>
      <c r="N59" s="9">
        <v>0</v>
      </c>
      <c r="O59" s="9">
        <v>30</v>
      </c>
      <c r="P59" s="9">
        <v>5</v>
      </c>
      <c r="Q59" s="9">
        <v>0</v>
      </c>
      <c r="R59" s="9">
        <v>0</v>
      </c>
      <c r="S59" s="7">
        <f t="shared" si="1"/>
        <v>2418.6</v>
      </c>
    </row>
    <row r="60" spans="1:19" ht="30" x14ac:dyDescent="0.25">
      <c r="A60" s="3">
        <v>59</v>
      </c>
      <c r="B60" s="12" t="s">
        <v>90</v>
      </c>
      <c r="C60" s="5" t="s">
        <v>2</v>
      </c>
      <c r="D60" s="6">
        <f t="shared" si="0"/>
        <v>818</v>
      </c>
      <c r="E60" s="7">
        <v>8.66</v>
      </c>
      <c r="F60" s="10">
        <v>30</v>
      </c>
      <c r="G60" s="9">
        <v>150</v>
      </c>
      <c r="H60" s="9">
        <v>50</v>
      </c>
      <c r="I60" s="9">
        <v>0</v>
      </c>
      <c r="J60" s="9">
        <v>50</v>
      </c>
      <c r="K60" s="9">
        <v>0</v>
      </c>
      <c r="L60" s="9">
        <v>170</v>
      </c>
      <c r="M60" s="9">
        <v>60</v>
      </c>
      <c r="N60" s="9">
        <v>0</v>
      </c>
      <c r="O60" s="9">
        <v>48</v>
      </c>
      <c r="P60" s="9">
        <v>20</v>
      </c>
      <c r="Q60" s="9">
        <v>240</v>
      </c>
      <c r="R60" s="9">
        <v>0</v>
      </c>
      <c r="S60" s="7">
        <f t="shared" si="1"/>
        <v>7083.88</v>
      </c>
    </row>
    <row r="61" spans="1:19" ht="45" x14ac:dyDescent="0.25">
      <c r="A61" s="3">
        <v>60</v>
      </c>
      <c r="B61" s="12" t="s">
        <v>91</v>
      </c>
      <c r="C61" s="5" t="s">
        <v>2</v>
      </c>
      <c r="D61" s="6">
        <f t="shared" si="0"/>
        <v>331</v>
      </c>
      <c r="E61" s="7">
        <v>12.7</v>
      </c>
      <c r="F61" s="10">
        <v>0</v>
      </c>
      <c r="G61" s="9">
        <v>0</v>
      </c>
      <c r="H61" s="9">
        <v>10</v>
      </c>
      <c r="I61" s="9">
        <v>10</v>
      </c>
      <c r="J61" s="9">
        <v>50</v>
      </c>
      <c r="K61" s="9">
        <v>0</v>
      </c>
      <c r="L61" s="9">
        <v>81</v>
      </c>
      <c r="M61" s="9">
        <v>50</v>
      </c>
      <c r="N61" s="9">
        <v>80</v>
      </c>
      <c r="O61" s="9">
        <v>50</v>
      </c>
      <c r="P61" s="9">
        <v>0</v>
      </c>
      <c r="Q61" s="9">
        <v>0</v>
      </c>
      <c r="R61" s="9">
        <v>0</v>
      </c>
      <c r="S61" s="7">
        <f t="shared" si="1"/>
        <v>4203.7</v>
      </c>
    </row>
    <row r="62" spans="1:19" ht="15.75" x14ac:dyDescent="0.25">
      <c r="A62" s="3">
        <v>61</v>
      </c>
      <c r="B62" s="12" t="s">
        <v>92</v>
      </c>
      <c r="C62" s="5" t="s">
        <v>2</v>
      </c>
      <c r="D62" s="6">
        <f t="shared" si="0"/>
        <v>50</v>
      </c>
      <c r="E62" s="7">
        <v>8.51</v>
      </c>
      <c r="F62" s="10">
        <v>0</v>
      </c>
      <c r="G62" s="9">
        <v>0</v>
      </c>
      <c r="H62" s="9">
        <v>0</v>
      </c>
      <c r="I62" s="9">
        <v>0</v>
      </c>
      <c r="J62" s="9">
        <v>50</v>
      </c>
      <c r="K62" s="9">
        <v>0</v>
      </c>
      <c r="L62" s="9">
        <v>0</v>
      </c>
      <c r="M62" s="9">
        <v>0</v>
      </c>
      <c r="N62" s="9">
        <v>0</v>
      </c>
      <c r="O62" s="9">
        <v>0</v>
      </c>
      <c r="P62" s="9">
        <v>0</v>
      </c>
      <c r="Q62" s="9">
        <v>0</v>
      </c>
      <c r="R62" s="9">
        <v>0</v>
      </c>
      <c r="S62" s="7">
        <f t="shared" si="1"/>
        <v>425.5</v>
      </c>
    </row>
    <row r="63" spans="1:19" ht="30" x14ac:dyDescent="0.25">
      <c r="A63" s="3">
        <v>62</v>
      </c>
      <c r="B63" s="12" t="s">
        <v>93</v>
      </c>
      <c r="C63" s="5" t="s">
        <v>2</v>
      </c>
      <c r="D63" s="6">
        <f t="shared" si="0"/>
        <v>319</v>
      </c>
      <c r="E63" s="7">
        <v>11.2</v>
      </c>
      <c r="F63" s="10">
        <v>10</v>
      </c>
      <c r="G63" s="9">
        <v>20</v>
      </c>
      <c r="H63" s="9">
        <v>10</v>
      </c>
      <c r="I63" s="9">
        <v>30</v>
      </c>
      <c r="J63" s="9">
        <v>10</v>
      </c>
      <c r="K63" s="9">
        <v>10</v>
      </c>
      <c r="L63" s="9">
        <v>19</v>
      </c>
      <c r="M63" s="9">
        <v>50</v>
      </c>
      <c r="N63" s="9">
        <v>60</v>
      </c>
      <c r="O63" s="9">
        <v>40</v>
      </c>
      <c r="P63" s="9">
        <v>0</v>
      </c>
      <c r="Q63" s="9">
        <v>60</v>
      </c>
      <c r="R63" s="9">
        <v>0</v>
      </c>
      <c r="S63" s="7">
        <f t="shared" si="1"/>
        <v>3572.7999999999997</v>
      </c>
    </row>
    <row r="64" spans="1:19" ht="15.75" x14ac:dyDescent="0.25">
      <c r="A64" s="3">
        <v>63</v>
      </c>
      <c r="B64" s="12" t="s">
        <v>94</v>
      </c>
      <c r="C64" s="5" t="s">
        <v>95</v>
      </c>
      <c r="D64" s="6">
        <f t="shared" si="0"/>
        <v>91</v>
      </c>
      <c r="E64" s="7">
        <v>4.8</v>
      </c>
      <c r="F64" s="10">
        <v>10</v>
      </c>
      <c r="G64" s="9">
        <v>20</v>
      </c>
      <c r="H64" s="9">
        <v>10</v>
      </c>
      <c r="I64" s="9">
        <v>10</v>
      </c>
      <c r="J64" s="9">
        <v>10</v>
      </c>
      <c r="K64" s="9">
        <v>0</v>
      </c>
      <c r="L64" s="9">
        <v>1</v>
      </c>
      <c r="M64" s="9">
        <v>10</v>
      </c>
      <c r="N64" s="9">
        <v>10</v>
      </c>
      <c r="O64" s="9">
        <v>10</v>
      </c>
      <c r="P64" s="9">
        <v>0</v>
      </c>
      <c r="Q64" s="9">
        <v>0</v>
      </c>
      <c r="R64" s="9">
        <v>0</v>
      </c>
      <c r="S64" s="7">
        <f t="shared" si="1"/>
        <v>436.8</v>
      </c>
    </row>
    <row r="65" spans="1:19" ht="30" x14ac:dyDescent="0.25">
      <c r="A65" s="3">
        <v>64</v>
      </c>
      <c r="B65" s="12" t="s">
        <v>96</v>
      </c>
      <c r="C65" s="5" t="s">
        <v>2</v>
      </c>
      <c r="D65" s="6">
        <f t="shared" si="0"/>
        <v>72</v>
      </c>
      <c r="E65" s="7">
        <v>13.21</v>
      </c>
      <c r="F65" s="10">
        <v>0</v>
      </c>
      <c r="G65" s="9">
        <v>0</v>
      </c>
      <c r="H65" s="9">
        <v>0</v>
      </c>
      <c r="I65" s="9">
        <v>10</v>
      </c>
      <c r="J65" s="9">
        <v>0</v>
      </c>
      <c r="K65" s="9">
        <v>5</v>
      </c>
      <c r="L65" s="9">
        <v>1</v>
      </c>
      <c r="M65" s="9">
        <v>0</v>
      </c>
      <c r="N65" s="9">
        <v>10</v>
      </c>
      <c r="O65" s="9">
        <v>10</v>
      </c>
      <c r="P65" s="9">
        <v>0</v>
      </c>
      <c r="Q65" s="9">
        <v>36</v>
      </c>
      <c r="R65" s="9">
        <v>0</v>
      </c>
      <c r="S65" s="7">
        <f t="shared" si="1"/>
        <v>951.12000000000012</v>
      </c>
    </row>
    <row r="66" spans="1:19" ht="30" x14ac:dyDescent="0.25">
      <c r="A66" s="3">
        <v>65</v>
      </c>
      <c r="B66" s="12" t="s">
        <v>97</v>
      </c>
      <c r="C66" s="5" t="s">
        <v>2</v>
      </c>
      <c r="D66" s="6">
        <f t="shared" ref="D66:D129" si="2">SUM(F66:R66)</f>
        <v>734</v>
      </c>
      <c r="E66" s="7">
        <v>4</v>
      </c>
      <c r="F66" s="10">
        <v>50</v>
      </c>
      <c r="G66" s="9">
        <v>0</v>
      </c>
      <c r="H66" s="9">
        <v>50</v>
      </c>
      <c r="I66" s="9">
        <v>0</v>
      </c>
      <c r="J66" s="9">
        <v>50</v>
      </c>
      <c r="K66" s="9">
        <v>0</v>
      </c>
      <c r="L66" s="9">
        <v>4</v>
      </c>
      <c r="M66" s="9">
        <v>50</v>
      </c>
      <c r="N66" s="9">
        <v>150</v>
      </c>
      <c r="O66" s="9">
        <v>0</v>
      </c>
      <c r="P66" s="9">
        <v>20</v>
      </c>
      <c r="Q66" s="9">
        <v>360</v>
      </c>
      <c r="R66" s="9">
        <v>0</v>
      </c>
      <c r="S66" s="7">
        <f t="shared" ref="S66:S129" si="3">D66*E66</f>
        <v>2936</v>
      </c>
    </row>
    <row r="67" spans="1:19" ht="45" x14ac:dyDescent="0.25">
      <c r="A67" s="3">
        <v>66</v>
      </c>
      <c r="B67" s="12" t="s">
        <v>98</v>
      </c>
      <c r="C67" s="5" t="s">
        <v>2</v>
      </c>
      <c r="D67" s="6">
        <f t="shared" si="2"/>
        <v>135</v>
      </c>
      <c r="E67" s="7">
        <v>6.64</v>
      </c>
      <c r="F67" s="10">
        <v>0</v>
      </c>
      <c r="G67" s="9">
        <v>0</v>
      </c>
      <c r="H67" s="9">
        <v>0</v>
      </c>
      <c r="I67" s="9">
        <v>0</v>
      </c>
      <c r="J67" s="9">
        <v>50</v>
      </c>
      <c r="K67" s="9">
        <v>5</v>
      </c>
      <c r="L67" s="9">
        <v>0</v>
      </c>
      <c r="M67" s="9">
        <v>0</v>
      </c>
      <c r="N67" s="9">
        <v>30</v>
      </c>
      <c r="O67" s="9">
        <v>50</v>
      </c>
      <c r="P67" s="9">
        <v>0</v>
      </c>
      <c r="Q67" s="9">
        <v>0</v>
      </c>
      <c r="R67" s="9">
        <v>0</v>
      </c>
      <c r="S67" s="7">
        <f t="shared" si="3"/>
        <v>896.4</v>
      </c>
    </row>
    <row r="68" spans="1:19" ht="45" x14ac:dyDescent="0.25">
      <c r="A68" s="3">
        <v>67</v>
      </c>
      <c r="B68" s="12" t="s">
        <v>99</v>
      </c>
      <c r="C68" s="5" t="s">
        <v>2</v>
      </c>
      <c r="D68" s="6">
        <f t="shared" si="2"/>
        <v>1010</v>
      </c>
      <c r="E68" s="7">
        <v>19.78</v>
      </c>
      <c r="F68" s="10">
        <v>30</v>
      </c>
      <c r="G68" s="9">
        <v>150</v>
      </c>
      <c r="H68" s="9">
        <v>30</v>
      </c>
      <c r="I68" s="9">
        <v>0</v>
      </c>
      <c r="J68" s="9">
        <v>50</v>
      </c>
      <c r="K68" s="9">
        <v>0</v>
      </c>
      <c r="L68" s="9">
        <v>0</v>
      </c>
      <c r="M68" s="9">
        <v>0</v>
      </c>
      <c r="N68" s="9">
        <v>400</v>
      </c>
      <c r="O68" s="9">
        <v>50</v>
      </c>
      <c r="P68" s="9">
        <v>0</v>
      </c>
      <c r="Q68" s="9">
        <v>300</v>
      </c>
      <c r="R68" s="9">
        <v>0</v>
      </c>
      <c r="S68" s="7">
        <f t="shared" si="3"/>
        <v>19977.800000000003</v>
      </c>
    </row>
    <row r="69" spans="1:19" ht="31.5" x14ac:dyDescent="0.25">
      <c r="A69" s="3">
        <v>68</v>
      </c>
      <c r="B69" s="12" t="s">
        <v>100</v>
      </c>
      <c r="C69" s="5" t="s">
        <v>101</v>
      </c>
      <c r="D69" s="6">
        <f t="shared" si="2"/>
        <v>176</v>
      </c>
      <c r="E69" s="7">
        <v>7.2</v>
      </c>
      <c r="F69" s="10">
        <v>5</v>
      </c>
      <c r="G69" s="9">
        <v>0</v>
      </c>
      <c r="H69" s="9">
        <v>5</v>
      </c>
      <c r="I69" s="9">
        <v>0</v>
      </c>
      <c r="J69" s="9">
        <v>5</v>
      </c>
      <c r="K69" s="9">
        <v>0</v>
      </c>
      <c r="L69" s="9">
        <v>156</v>
      </c>
      <c r="M69" s="9">
        <v>5</v>
      </c>
      <c r="N69" s="9">
        <v>0</v>
      </c>
      <c r="O69" s="9">
        <v>0</v>
      </c>
      <c r="P69" s="9">
        <v>0</v>
      </c>
      <c r="Q69" s="9">
        <v>0</v>
      </c>
      <c r="R69" s="9">
        <v>0</v>
      </c>
      <c r="S69" s="7">
        <f t="shared" si="3"/>
        <v>1267.2</v>
      </c>
    </row>
    <row r="70" spans="1:19" ht="31.5" x14ac:dyDescent="0.25">
      <c r="A70" s="3">
        <v>69</v>
      </c>
      <c r="B70" s="12" t="s">
        <v>102</v>
      </c>
      <c r="C70" s="5" t="s">
        <v>101</v>
      </c>
      <c r="D70" s="6">
        <f t="shared" si="2"/>
        <v>188</v>
      </c>
      <c r="E70" s="7">
        <v>8.4</v>
      </c>
      <c r="F70" s="10">
        <v>5</v>
      </c>
      <c r="G70" s="9">
        <v>0</v>
      </c>
      <c r="H70" s="9">
        <v>5</v>
      </c>
      <c r="I70" s="9">
        <v>0</v>
      </c>
      <c r="J70" s="9">
        <v>5</v>
      </c>
      <c r="K70" s="9">
        <v>0</v>
      </c>
      <c r="L70" s="9">
        <v>148</v>
      </c>
      <c r="M70" s="9">
        <v>5</v>
      </c>
      <c r="N70" s="9">
        <v>0</v>
      </c>
      <c r="O70" s="9">
        <v>20</v>
      </c>
      <c r="P70" s="9">
        <v>0</v>
      </c>
      <c r="Q70" s="9">
        <v>0</v>
      </c>
      <c r="R70" s="9">
        <v>0</v>
      </c>
      <c r="S70" s="7">
        <f t="shared" si="3"/>
        <v>1579.2</v>
      </c>
    </row>
    <row r="71" spans="1:19" ht="31.5" x14ac:dyDescent="0.25">
      <c r="A71" s="3">
        <v>70</v>
      </c>
      <c r="B71" s="12" t="s">
        <v>103</v>
      </c>
      <c r="C71" s="5" t="s">
        <v>101</v>
      </c>
      <c r="D71" s="6">
        <f t="shared" si="2"/>
        <v>93</v>
      </c>
      <c r="E71" s="7">
        <v>11.21</v>
      </c>
      <c r="F71" s="10">
        <v>5</v>
      </c>
      <c r="G71" s="9">
        <v>0</v>
      </c>
      <c r="H71" s="9">
        <v>5</v>
      </c>
      <c r="I71" s="9">
        <v>0</v>
      </c>
      <c r="J71" s="9">
        <v>5</v>
      </c>
      <c r="K71" s="9">
        <v>0</v>
      </c>
      <c r="L71" s="9">
        <v>63</v>
      </c>
      <c r="M71" s="9">
        <v>5</v>
      </c>
      <c r="N71" s="9">
        <v>10</v>
      </c>
      <c r="O71" s="9">
        <v>0</v>
      </c>
      <c r="P71" s="9">
        <v>0</v>
      </c>
      <c r="Q71" s="9">
        <v>0</v>
      </c>
      <c r="R71" s="9">
        <v>0</v>
      </c>
      <c r="S71" s="7">
        <f t="shared" si="3"/>
        <v>1042.53</v>
      </c>
    </row>
    <row r="72" spans="1:19" ht="31.5" x14ac:dyDescent="0.25">
      <c r="A72" s="3">
        <v>71</v>
      </c>
      <c r="B72" s="12" t="s">
        <v>104</v>
      </c>
      <c r="C72" s="5" t="s">
        <v>101</v>
      </c>
      <c r="D72" s="6">
        <f t="shared" si="2"/>
        <v>158</v>
      </c>
      <c r="E72" s="7">
        <v>2.68</v>
      </c>
      <c r="F72" s="10">
        <v>5</v>
      </c>
      <c r="G72" s="9">
        <v>0</v>
      </c>
      <c r="H72" s="9">
        <v>10</v>
      </c>
      <c r="I72" s="9">
        <v>0</v>
      </c>
      <c r="J72" s="9">
        <v>5</v>
      </c>
      <c r="K72" s="9">
        <v>0</v>
      </c>
      <c r="L72" s="9">
        <v>133</v>
      </c>
      <c r="M72" s="9">
        <v>5</v>
      </c>
      <c r="N72" s="9">
        <v>0</v>
      </c>
      <c r="O72" s="9">
        <v>0</v>
      </c>
      <c r="P72" s="9">
        <v>0</v>
      </c>
      <c r="Q72" s="9">
        <v>0</v>
      </c>
      <c r="R72" s="9">
        <v>0</v>
      </c>
      <c r="S72" s="7">
        <f t="shared" si="3"/>
        <v>423.44</v>
      </c>
    </row>
    <row r="73" spans="1:19" ht="31.5" x14ac:dyDescent="0.25">
      <c r="A73" s="3">
        <v>72</v>
      </c>
      <c r="B73" s="12" t="s">
        <v>105</v>
      </c>
      <c r="C73" s="5" t="s">
        <v>101</v>
      </c>
      <c r="D73" s="6">
        <f t="shared" si="2"/>
        <v>313</v>
      </c>
      <c r="E73" s="7">
        <v>5.17</v>
      </c>
      <c r="F73" s="14">
        <v>30</v>
      </c>
      <c r="G73" s="9">
        <v>0</v>
      </c>
      <c r="H73" s="9">
        <v>30</v>
      </c>
      <c r="I73" s="9">
        <v>0</v>
      </c>
      <c r="J73" s="9">
        <v>5</v>
      </c>
      <c r="K73" s="9">
        <v>0</v>
      </c>
      <c r="L73" s="9">
        <v>108</v>
      </c>
      <c r="M73" s="9">
        <v>20</v>
      </c>
      <c r="N73" s="9">
        <v>0</v>
      </c>
      <c r="O73" s="9">
        <v>20</v>
      </c>
      <c r="P73" s="9">
        <v>0</v>
      </c>
      <c r="Q73" s="9">
        <v>100</v>
      </c>
      <c r="R73" s="9">
        <v>0</v>
      </c>
      <c r="S73" s="7">
        <f t="shared" si="3"/>
        <v>1618.21</v>
      </c>
    </row>
    <row r="74" spans="1:19" ht="31.5" x14ac:dyDescent="0.25">
      <c r="A74" s="3">
        <v>73</v>
      </c>
      <c r="B74" s="12" t="s">
        <v>106</v>
      </c>
      <c r="C74" s="5" t="s">
        <v>101</v>
      </c>
      <c r="D74" s="6">
        <f t="shared" si="2"/>
        <v>333</v>
      </c>
      <c r="E74" s="7">
        <v>5.93</v>
      </c>
      <c r="F74" s="14">
        <v>30</v>
      </c>
      <c r="G74" s="9">
        <v>0</v>
      </c>
      <c r="H74" s="9">
        <v>30</v>
      </c>
      <c r="I74" s="9">
        <v>0</v>
      </c>
      <c r="J74" s="9">
        <v>5</v>
      </c>
      <c r="K74" s="9">
        <v>0</v>
      </c>
      <c r="L74" s="9">
        <v>148</v>
      </c>
      <c r="M74" s="9">
        <v>20</v>
      </c>
      <c r="N74" s="9">
        <v>0</v>
      </c>
      <c r="O74" s="9">
        <v>0</v>
      </c>
      <c r="P74" s="9">
        <v>0</v>
      </c>
      <c r="Q74" s="9">
        <v>100</v>
      </c>
      <c r="R74" s="9">
        <v>0</v>
      </c>
      <c r="S74" s="7">
        <f t="shared" si="3"/>
        <v>1974.6899999999998</v>
      </c>
    </row>
    <row r="75" spans="1:19" ht="75" x14ac:dyDescent="0.25">
      <c r="A75" s="3">
        <v>74</v>
      </c>
      <c r="B75" s="12" t="s">
        <v>107</v>
      </c>
      <c r="C75" s="5" t="s">
        <v>2</v>
      </c>
      <c r="D75" s="6">
        <f t="shared" si="2"/>
        <v>204</v>
      </c>
      <c r="E75" s="7">
        <v>28.25</v>
      </c>
      <c r="F75" s="14">
        <v>0</v>
      </c>
      <c r="G75" s="9">
        <v>40</v>
      </c>
      <c r="H75" s="9">
        <v>0</v>
      </c>
      <c r="I75" s="9">
        <v>0</v>
      </c>
      <c r="J75" s="9">
        <v>30</v>
      </c>
      <c r="K75" s="9">
        <v>8</v>
      </c>
      <c r="L75" s="9">
        <v>36</v>
      </c>
      <c r="M75" s="9">
        <v>10</v>
      </c>
      <c r="N75" s="9">
        <v>30</v>
      </c>
      <c r="O75" s="9">
        <v>0</v>
      </c>
      <c r="P75" s="9">
        <v>0</v>
      </c>
      <c r="Q75" s="9">
        <v>50</v>
      </c>
      <c r="R75" s="9">
        <v>0</v>
      </c>
      <c r="S75" s="7">
        <f t="shared" si="3"/>
        <v>5763</v>
      </c>
    </row>
    <row r="76" spans="1:19" ht="47.25" x14ac:dyDescent="0.25">
      <c r="A76" s="3">
        <v>75</v>
      </c>
      <c r="B76" s="12" t="s">
        <v>108</v>
      </c>
      <c r="C76" s="5" t="s">
        <v>109</v>
      </c>
      <c r="D76" s="6">
        <f t="shared" si="2"/>
        <v>1660</v>
      </c>
      <c r="E76" s="7">
        <v>4.47</v>
      </c>
      <c r="F76" s="14">
        <v>100</v>
      </c>
      <c r="G76" s="9">
        <v>500</v>
      </c>
      <c r="H76" s="9">
        <v>100</v>
      </c>
      <c r="I76" s="9">
        <v>100</v>
      </c>
      <c r="J76" s="9">
        <v>100</v>
      </c>
      <c r="K76" s="9">
        <v>0</v>
      </c>
      <c r="L76" s="9">
        <v>330</v>
      </c>
      <c r="M76" s="9">
        <v>50</v>
      </c>
      <c r="N76" s="9">
        <v>60</v>
      </c>
      <c r="O76" s="9">
        <v>60</v>
      </c>
      <c r="P76" s="9">
        <v>10</v>
      </c>
      <c r="Q76" s="9">
        <v>250</v>
      </c>
      <c r="R76" s="9">
        <v>0</v>
      </c>
      <c r="S76" s="7">
        <f t="shared" si="3"/>
        <v>7420.2</v>
      </c>
    </row>
    <row r="77" spans="1:19" ht="47.25" x14ac:dyDescent="0.25">
      <c r="A77" s="3">
        <v>76</v>
      </c>
      <c r="B77" s="12" t="s">
        <v>110</v>
      </c>
      <c r="C77" s="5" t="s">
        <v>109</v>
      </c>
      <c r="D77" s="6">
        <f t="shared" si="2"/>
        <v>1785</v>
      </c>
      <c r="E77" s="7">
        <v>7.3</v>
      </c>
      <c r="F77" s="14">
        <v>100</v>
      </c>
      <c r="G77" s="9">
        <v>500</v>
      </c>
      <c r="H77" s="9">
        <v>100</v>
      </c>
      <c r="I77" s="9">
        <v>100</v>
      </c>
      <c r="J77" s="9">
        <v>100</v>
      </c>
      <c r="K77" s="9">
        <v>0</v>
      </c>
      <c r="L77" s="9">
        <v>255</v>
      </c>
      <c r="M77" s="9">
        <v>50</v>
      </c>
      <c r="N77" s="9">
        <v>210</v>
      </c>
      <c r="O77" s="9">
        <v>100</v>
      </c>
      <c r="P77" s="9">
        <v>20</v>
      </c>
      <c r="Q77" s="9">
        <v>250</v>
      </c>
      <c r="R77" s="9">
        <v>0</v>
      </c>
      <c r="S77" s="7">
        <f t="shared" si="3"/>
        <v>13030.5</v>
      </c>
    </row>
    <row r="78" spans="1:19" ht="90" x14ac:dyDescent="0.25">
      <c r="A78" s="3">
        <v>77</v>
      </c>
      <c r="B78" s="12" t="s">
        <v>111</v>
      </c>
      <c r="C78" s="5" t="s">
        <v>109</v>
      </c>
      <c r="D78" s="6">
        <f t="shared" si="2"/>
        <v>127</v>
      </c>
      <c r="E78" s="7">
        <v>252.67</v>
      </c>
      <c r="F78" s="14">
        <v>3</v>
      </c>
      <c r="G78" s="9">
        <v>0</v>
      </c>
      <c r="H78" s="9">
        <v>2</v>
      </c>
      <c r="I78" s="9">
        <v>5</v>
      </c>
      <c r="J78" s="9">
        <v>0</v>
      </c>
      <c r="K78" s="9">
        <v>0</v>
      </c>
      <c r="L78" s="9">
        <v>110</v>
      </c>
      <c r="M78" s="9">
        <v>0</v>
      </c>
      <c r="N78" s="9">
        <v>2</v>
      </c>
      <c r="O78" s="9">
        <v>5</v>
      </c>
      <c r="P78" s="9">
        <v>0</v>
      </c>
      <c r="Q78" s="9">
        <v>0</v>
      </c>
      <c r="R78" s="9">
        <v>0</v>
      </c>
      <c r="S78" s="7">
        <f t="shared" si="3"/>
        <v>32089.09</v>
      </c>
    </row>
    <row r="79" spans="1:19" ht="60" x14ac:dyDescent="0.25">
      <c r="A79" s="3">
        <v>78</v>
      </c>
      <c r="B79" s="12" t="s">
        <v>112</v>
      </c>
      <c r="C79" s="5" t="s">
        <v>113</v>
      </c>
      <c r="D79" s="6">
        <f t="shared" si="2"/>
        <v>361</v>
      </c>
      <c r="E79" s="7">
        <v>4.63</v>
      </c>
      <c r="F79" s="14">
        <v>50</v>
      </c>
      <c r="G79" s="9">
        <v>50</v>
      </c>
      <c r="H79" s="9">
        <v>50</v>
      </c>
      <c r="I79" s="9">
        <v>0</v>
      </c>
      <c r="J79" s="9">
        <v>20</v>
      </c>
      <c r="K79" s="9">
        <v>0</v>
      </c>
      <c r="L79" s="9">
        <v>63</v>
      </c>
      <c r="M79" s="9">
        <v>60</v>
      </c>
      <c r="N79" s="9">
        <v>0</v>
      </c>
      <c r="O79" s="9">
        <v>10</v>
      </c>
      <c r="P79" s="9">
        <v>10</v>
      </c>
      <c r="Q79" s="9">
        <v>48</v>
      </c>
      <c r="R79" s="9">
        <v>0</v>
      </c>
      <c r="S79" s="7">
        <f t="shared" si="3"/>
        <v>1671.43</v>
      </c>
    </row>
    <row r="80" spans="1:19" ht="75" x14ac:dyDescent="0.25">
      <c r="A80" s="3">
        <v>79</v>
      </c>
      <c r="B80" s="12" t="s">
        <v>114</v>
      </c>
      <c r="C80" s="5" t="s">
        <v>2</v>
      </c>
      <c r="D80" s="6">
        <f t="shared" si="2"/>
        <v>744</v>
      </c>
      <c r="E80" s="7">
        <v>0.97</v>
      </c>
      <c r="F80" s="15">
        <v>300</v>
      </c>
      <c r="G80" s="9">
        <v>0</v>
      </c>
      <c r="H80" s="9">
        <v>10</v>
      </c>
      <c r="I80" s="9">
        <v>300</v>
      </c>
      <c r="J80" s="9">
        <v>0</v>
      </c>
      <c r="K80" s="9">
        <v>1</v>
      </c>
      <c r="L80" s="9">
        <v>21</v>
      </c>
      <c r="M80" s="9">
        <v>0</v>
      </c>
      <c r="N80" s="9">
        <v>100</v>
      </c>
      <c r="O80" s="9">
        <v>2</v>
      </c>
      <c r="P80" s="9">
        <v>0</v>
      </c>
      <c r="Q80" s="9">
        <v>10</v>
      </c>
      <c r="R80" s="9">
        <v>0</v>
      </c>
      <c r="S80" s="7">
        <f t="shared" si="3"/>
        <v>721.68</v>
      </c>
    </row>
    <row r="81" spans="1:19" ht="45" x14ac:dyDescent="0.25">
      <c r="A81" s="3">
        <v>80</v>
      </c>
      <c r="B81" s="12" t="s">
        <v>115</v>
      </c>
      <c r="C81" s="5" t="s">
        <v>2</v>
      </c>
      <c r="D81" s="6">
        <f t="shared" si="2"/>
        <v>1900</v>
      </c>
      <c r="E81" s="7">
        <v>0.39</v>
      </c>
      <c r="F81" s="15">
        <v>300</v>
      </c>
      <c r="G81" s="9">
        <v>0</v>
      </c>
      <c r="H81" s="9">
        <v>150</v>
      </c>
      <c r="I81" s="9">
        <v>0</v>
      </c>
      <c r="J81" s="9">
        <v>0</v>
      </c>
      <c r="K81" s="9">
        <v>0</v>
      </c>
      <c r="L81" s="9">
        <v>1350</v>
      </c>
      <c r="M81" s="9">
        <v>0</v>
      </c>
      <c r="N81" s="9">
        <v>0</v>
      </c>
      <c r="O81" s="9">
        <v>100</v>
      </c>
      <c r="P81" s="9">
        <v>0</v>
      </c>
      <c r="Q81" s="9">
        <v>0</v>
      </c>
      <c r="R81" s="9">
        <v>0</v>
      </c>
      <c r="S81" s="7">
        <f t="shared" si="3"/>
        <v>741</v>
      </c>
    </row>
    <row r="82" spans="1:19" ht="15.75" x14ac:dyDescent="0.25">
      <c r="A82" s="3">
        <v>81</v>
      </c>
      <c r="B82" s="12" t="s">
        <v>116</v>
      </c>
      <c r="C82" s="5" t="s">
        <v>2</v>
      </c>
      <c r="D82" s="6">
        <f t="shared" si="2"/>
        <v>1350</v>
      </c>
      <c r="E82" s="7">
        <v>0.24</v>
      </c>
      <c r="F82" s="15">
        <v>0</v>
      </c>
      <c r="G82" s="9">
        <v>0</v>
      </c>
      <c r="H82" s="9">
        <v>0</v>
      </c>
      <c r="I82" s="9">
        <v>0</v>
      </c>
      <c r="J82" s="9">
        <v>0</v>
      </c>
      <c r="K82" s="9">
        <v>0</v>
      </c>
      <c r="L82" s="9">
        <v>1350</v>
      </c>
      <c r="M82" s="9">
        <v>0</v>
      </c>
      <c r="N82" s="9">
        <v>0</v>
      </c>
      <c r="O82" s="9">
        <v>0</v>
      </c>
      <c r="P82" s="9">
        <v>0</v>
      </c>
      <c r="Q82" s="9">
        <v>0</v>
      </c>
      <c r="R82" s="9">
        <v>0</v>
      </c>
      <c r="S82" s="7">
        <f t="shared" si="3"/>
        <v>324</v>
      </c>
    </row>
    <row r="83" spans="1:19" ht="30" x14ac:dyDescent="0.25">
      <c r="A83" s="3">
        <v>82</v>
      </c>
      <c r="B83" s="12" t="s">
        <v>117</v>
      </c>
      <c r="C83" s="5" t="s">
        <v>2</v>
      </c>
      <c r="D83" s="6">
        <f t="shared" si="2"/>
        <v>5130</v>
      </c>
      <c r="E83" s="7">
        <v>0.18</v>
      </c>
      <c r="F83" s="15">
        <v>500</v>
      </c>
      <c r="G83" s="9">
        <v>0</v>
      </c>
      <c r="H83" s="9">
        <v>80</v>
      </c>
      <c r="I83" s="9">
        <v>0</v>
      </c>
      <c r="J83" s="9">
        <v>0</v>
      </c>
      <c r="K83" s="9">
        <v>0</v>
      </c>
      <c r="L83" s="9">
        <v>1550</v>
      </c>
      <c r="M83" s="9">
        <v>0</v>
      </c>
      <c r="N83" s="9">
        <v>0</v>
      </c>
      <c r="O83" s="9">
        <v>0</v>
      </c>
      <c r="P83" s="9">
        <v>0</v>
      </c>
      <c r="Q83" s="9">
        <v>3000</v>
      </c>
      <c r="R83" s="9">
        <v>0</v>
      </c>
      <c r="S83" s="7">
        <f t="shared" si="3"/>
        <v>923.4</v>
      </c>
    </row>
    <row r="84" spans="1:19" ht="30" x14ac:dyDescent="0.25">
      <c r="A84" s="3">
        <v>83</v>
      </c>
      <c r="B84" s="12" t="s">
        <v>118</v>
      </c>
      <c r="C84" s="5" t="s">
        <v>2</v>
      </c>
      <c r="D84" s="6">
        <f t="shared" si="2"/>
        <v>2250</v>
      </c>
      <c r="E84" s="7">
        <v>0.15</v>
      </c>
      <c r="F84" s="15">
        <v>250</v>
      </c>
      <c r="G84" s="9">
        <v>0</v>
      </c>
      <c r="H84" s="9">
        <v>300</v>
      </c>
      <c r="I84" s="9">
        <v>0</v>
      </c>
      <c r="J84" s="9">
        <v>0</v>
      </c>
      <c r="K84" s="9">
        <v>0</v>
      </c>
      <c r="L84" s="9">
        <v>1200</v>
      </c>
      <c r="M84" s="9">
        <v>0</v>
      </c>
      <c r="N84" s="9">
        <v>0</v>
      </c>
      <c r="O84" s="9">
        <v>0</v>
      </c>
      <c r="P84" s="9">
        <v>500</v>
      </c>
      <c r="Q84" s="9">
        <v>0</v>
      </c>
      <c r="R84" s="9">
        <v>0</v>
      </c>
      <c r="S84" s="7">
        <f t="shared" si="3"/>
        <v>337.5</v>
      </c>
    </row>
    <row r="85" spans="1:19" ht="15.75" x14ac:dyDescent="0.25">
      <c r="A85" s="3">
        <v>84</v>
      </c>
      <c r="B85" s="12" t="s">
        <v>119</v>
      </c>
      <c r="C85" s="5" t="s">
        <v>2</v>
      </c>
      <c r="D85" s="6">
        <f t="shared" si="2"/>
        <v>7050</v>
      </c>
      <c r="E85" s="7">
        <v>0.32</v>
      </c>
      <c r="F85" s="15">
        <v>250</v>
      </c>
      <c r="G85" s="9">
        <v>0</v>
      </c>
      <c r="H85" s="9">
        <v>300</v>
      </c>
      <c r="I85" s="9">
        <v>0</v>
      </c>
      <c r="J85" s="9">
        <v>0</v>
      </c>
      <c r="K85" s="9">
        <v>0</v>
      </c>
      <c r="L85" s="9">
        <v>1500</v>
      </c>
      <c r="M85" s="9">
        <v>0</v>
      </c>
      <c r="N85" s="9">
        <v>0</v>
      </c>
      <c r="O85" s="9">
        <v>0</v>
      </c>
      <c r="P85" s="9">
        <v>0</v>
      </c>
      <c r="Q85" s="9">
        <v>5000</v>
      </c>
      <c r="R85" s="9">
        <v>0</v>
      </c>
      <c r="S85" s="7">
        <f t="shared" si="3"/>
        <v>2256</v>
      </c>
    </row>
    <row r="86" spans="1:19" ht="15.75" x14ac:dyDescent="0.25">
      <c r="A86" s="3">
        <v>85</v>
      </c>
      <c r="B86" s="12" t="s">
        <v>120</v>
      </c>
      <c r="C86" s="5" t="s">
        <v>2</v>
      </c>
      <c r="D86" s="6">
        <f t="shared" si="2"/>
        <v>2700</v>
      </c>
      <c r="E86" s="7">
        <v>0.38</v>
      </c>
      <c r="F86" s="16">
        <v>250</v>
      </c>
      <c r="G86" s="9">
        <v>0</v>
      </c>
      <c r="H86" s="9">
        <v>300</v>
      </c>
      <c r="I86" s="9">
        <v>0</v>
      </c>
      <c r="J86" s="9">
        <v>0</v>
      </c>
      <c r="K86" s="9">
        <v>0</v>
      </c>
      <c r="L86" s="9">
        <v>2150</v>
      </c>
      <c r="M86" s="9">
        <v>0</v>
      </c>
      <c r="N86" s="9">
        <v>0</v>
      </c>
      <c r="O86" s="9">
        <v>0</v>
      </c>
      <c r="P86" s="9">
        <v>0</v>
      </c>
      <c r="Q86" s="9">
        <v>0</v>
      </c>
      <c r="R86" s="9">
        <v>0</v>
      </c>
      <c r="S86" s="7">
        <f t="shared" si="3"/>
        <v>1026</v>
      </c>
    </row>
    <row r="87" spans="1:19" ht="15.75" x14ac:dyDescent="0.25">
      <c r="A87" s="3">
        <v>86</v>
      </c>
      <c r="B87" s="12" t="s">
        <v>121</v>
      </c>
      <c r="C87" s="5" t="s">
        <v>2</v>
      </c>
      <c r="D87" s="6">
        <f t="shared" si="2"/>
        <v>8150</v>
      </c>
      <c r="E87" s="7">
        <v>0.48</v>
      </c>
      <c r="F87" s="15">
        <v>500</v>
      </c>
      <c r="G87" s="9">
        <v>0</v>
      </c>
      <c r="H87" s="9">
        <v>500</v>
      </c>
      <c r="I87" s="9">
        <v>0</v>
      </c>
      <c r="J87" s="9">
        <v>0</v>
      </c>
      <c r="K87" s="9">
        <v>0</v>
      </c>
      <c r="L87" s="9">
        <v>2150</v>
      </c>
      <c r="M87" s="9">
        <v>0</v>
      </c>
      <c r="N87" s="9">
        <v>0</v>
      </c>
      <c r="O87" s="9">
        <v>0</v>
      </c>
      <c r="P87" s="9">
        <v>0</v>
      </c>
      <c r="Q87" s="9">
        <v>5000</v>
      </c>
      <c r="R87" s="9">
        <v>0</v>
      </c>
      <c r="S87" s="7">
        <f t="shared" si="3"/>
        <v>3912</v>
      </c>
    </row>
    <row r="88" spans="1:19" ht="15.75" x14ac:dyDescent="0.25">
      <c r="A88" s="3">
        <v>87</v>
      </c>
      <c r="B88" s="12" t="s">
        <v>122</v>
      </c>
      <c r="C88" s="5" t="s">
        <v>2</v>
      </c>
      <c r="D88" s="6">
        <f t="shared" si="2"/>
        <v>3000</v>
      </c>
      <c r="E88" s="7">
        <v>0.25</v>
      </c>
      <c r="F88" s="15">
        <v>0</v>
      </c>
      <c r="G88" s="9">
        <v>0</v>
      </c>
      <c r="H88" s="9">
        <v>0</v>
      </c>
      <c r="I88" s="9">
        <v>0</v>
      </c>
      <c r="J88" s="9">
        <v>0</v>
      </c>
      <c r="K88" s="9">
        <v>0</v>
      </c>
      <c r="L88" s="9">
        <v>1000</v>
      </c>
      <c r="M88" s="9">
        <v>0</v>
      </c>
      <c r="N88" s="9">
        <v>0</v>
      </c>
      <c r="O88" s="9">
        <v>0</v>
      </c>
      <c r="P88" s="9">
        <v>0</v>
      </c>
      <c r="Q88" s="9">
        <v>2000</v>
      </c>
      <c r="R88" s="9">
        <v>0</v>
      </c>
      <c r="S88" s="7">
        <f t="shared" si="3"/>
        <v>750</v>
      </c>
    </row>
    <row r="89" spans="1:19" ht="15.75" x14ac:dyDescent="0.25">
      <c r="A89" s="3">
        <v>88</v>
      </c>
      <c r="B89" s="12" t="s">
        <v>123</v>
      </c>
      <c r="C89" s="5" t="s">
        <v>2</v>
      </c>
      <c r="D89" s="6">
        <f t="shared" si="2"/>
        <v>3250</v>
      </c>
      <c r="E89" s="7">
        <v>0.33</v>
      </c>
      <c r="F89" s="15">
        <v>250</v>
      </c>
      <c r="G89" s="9">
        <v>0</v>
      </c>
      <c r="H89" s="9">
        <v>250</v>
      </c>
      <c r="I89" s="9">
        <v>0</v>
      </c>
      <c r="J89" s="9">
        <v>0</v>
      </c>
      <c r="K89" s="9">
        <v>0</v>
      </c>
      <c r="L89" s="9">
        <v>2300</v>
      </c>
      <c r="M89" s="9">
        <v>0</v>
      </c>
      <c r="N89" s="9">
        <v>0</v>
      </c>
      <c r="O89" s="9">
        <v>200</v>
      </c>
      <c r="P89" s="9">
        <v>250</v>
      </c>
      <c r="Q89" s="9">
        <v>0</v>
      </c>
      <c r="R89" s="9">
        <v>0</v>
      </c>
      <c r="S89" s="7">
        <f t="shared" si="3"/>
        <v>1072.5</v>
      </c>
    </row>
    <row r="90" spans="1:19" ht="15.75" x14ac:dyDescent="0.25">
      <c r="A90" s="3">
        <v>89</v>
      </c>
      <c r="B90" s="12" t="s">
        <v>124</v>
      </c>
      <c r="C90" s="5" t="s">
        <v>2</v>
      </c>
      <c r="D90" s="6">
        <f t="shared" si="2"/>
        <v>5370</v>
      </c>
      <c r="E90" s="7">
        <v>0.43</v>
      </c>
      <c r="F90" s="15">
        <v>500</v>
      </c>
      <c r="G90" s="9">
        <v>0</v>
      </c>
      <c r="H90" s="9">
        <v>0</v>
      </c>
      <c r="I90" s="9">
        <v>0</v>
      </c>
      <c r="J90" s="9">
        <v>0</v>
      </c>
      <c r="K90" s="9">
        <v>0</v>
      </c>
      <c r="L90" s="9">
        <v>2220</v>
      </c>
      <c r="M90" s="9">
        <v>0</v>
      </c>
      <c r="N90" s="9">
        <v>0</v>
      </c>
      <c r="O90" s="9">
        <v>400</v>
      </c>
      <c r="P90" s="9">
        <v>250</v>
      </c>
      <c r="Q90" s="9">
        <v>2000</v>
      </c>
      <c r="R90" s="9">
        <v>0</v>
      </c>
      <c r="S90" s="7">
        <f t="shared" si="3"/>
        <v>2309.1</v>
      </c>
    </row>
    <row r="91" spans="1:19" ht="47.25" x14ac:dyDescent="0.25">
      <c r="A91" s="3">
        <v>90</v>
      </c>
      <c r="B91" s="12" t="s">
        <v>125</v>
      </c>
      <c r="C91" s="5" t="s">
        <v>70</v>
      </c>
      <c r="D91" s="6">
        <f t="shared" si="2"/>
        <v>1240</v>
      </c>
      <c r="E91" s="7">
        <v>13.23</v>
      </c>
      <c r="F91" s="15">
        <v>30</v>
      </c>
      <c r="G91" s="9">
        <v>0</v>
      </c>
      <c r="H91" s="9">
        <v>0</v>
      </c>
      <c r="I91" s="9">
        <v>0</v>
      </c>
      <c r="J91" s="9">
        <v>30</v>
      </c>
      <c r="K91" s="9">
        <v>0</v>
      </c>
      <c r="L91" s="9">
        <v>1130</v>
      </c>
      <c r="M91" s="9">
        <v>25</v>
      </c>
      <c r="N91" s="9">
        <v>5</v>
      </c>
      <c r="O91" s="9">
        <v>10</v>
      </c>
      <c r="P91" s="9">
        <v>10</v>
      </c>
      <c r="Q91" s="9">
        <v>0</v>
      </c>
      <c r="R91" s="9">
        <v>0</v>
      </c>
      <c r="S91" s="7">
        <f t="shared" si="3"/>
        <v>16405.2</v>
      </c>
    </row>
    <row r="92" spans="1:19" ht="47.25" x14ac:dyDescent="0.25">
      <c r="A92" s="3">
        <v>91</v>
      </c>
      <c r="B92" s="12" t="s">
        <v>126</v>
      </c>
      <c r="C92" s="5" t="s">
        <v>70</v>
      </c>
      <c r="D92" s="6">
        <f t="shared" si="2"/>
        <v>1180</v>
      </c>
      <c r="E92" s="7">
        <v>27.57</v>
      </c>
      <c r="F92" s="15">
        <v>0</v>
      </c>
      <c r="G92" s="9">
        <v>20</v>
      </c>
      <c r="H92" s="9">
        <v>5</v>
      </c>
      <c r="I92" s="9">
        <v>0</v>
      </c>
      <c r="J92" s="9">
        <v>30</v>
      </c>
      <c r="K92" s="9">
        <v>0</v>
      </c>
      <c r="L92" s="9">
        <v>1105</v>
      </c>
      <c r="M92" s="9">
        <v>0</v>
      </c>
      <c r="N92" s="9">
        <v>5</v>
      </c>
      <c r="O92" s="9">
        <v>15</v>
      </c>
      <c r="P92" s="9">
        <v>0</v>
      </c>
      <c r="Q92" s="9">
        <v>0</v>
      </c>
      <c r="R92" s="9">
        <v>0</v>
      </c>
      <c r="S92" s="7">
        <f t="shared" si="3"/>
        <v>32532.6</v>
      </c>
    </row>
    <row r="93" spans="1:19" ht="47.25" x14ac:dyDescent="0.25">
      <c r="A93" s="3">
        <v>92</v>
      </c>
      <c r="B93" s="12" t="s">
        <v>127</v>
      </c>
      <c r="C93" s="5" t="s">
        <v>109</v>
      </c>
      <c r="D93" s="6">
        <f t="shared" si="2"/>
        <v>16</v>
      </c>
      <c r="E93" s="7">
        <v>13.3</v>
      </c>
      <c r="F93" s="15">
        <v>0</v>
      </c>
      <c r="G93" s="9">
        <v>0</v>
      </c>
      <c r="H93" s="9">
        <v>2</v>
      </c>
      <c r="I93" s="9">
        <v>0</v>
      </c>
      <c r="J93" s="9">
        <v>0</v>
      </c>
      <c r="K93" s="9">
        <v>0</v>
      </c>
      <c r="L93" s="9">
        <v>2</v>
      </c>
      <c r="M93" s="9">
        <v>0</v>
      </c>
      <c r="N93" s="9">
        <v>10</v>
      </c>
      <c r="O93" s="9">
        <v>2</v>
      </c>
      <c r="P93" s="9">
        <v>0</v>
      </c>
      <c r="Q93" s="9">
        <v>0</v>
      </c>
      <c r="R93" s="9">
        <v>0</v>
      </c>
      <c r="S93" s="7">
        <f t="shared" si="3"/>
        <v>212.8</v>
      </c>
    </row>
    <row r="94" spans="1:19" ht="47.25" x14ac:dyDescent="0.25">
      <c r="A94" s="3">
        <v>93</v>
      </c>
      <c r="B94" s="12" t="s">
        <v>128</v>
      </c>
      <c r="C94" s="5" t="s">
        <v>129</v>
      </c>
      <c r="D94" s="6">
        <f t="shared" si="2"/>
        <v>12</v>
      </c>
      <c r="E94" s="7">
        <v>15.97</v>
      </c>
      <c r="F94" s="15">
        <v>0</v>
      </c>
      <c r="G94" s="9">
        <v>0</v>
      </c>
      <c r="H94" s="9">
        <v>3</v>
      </c>
      <c r="I94" s="9">
        <v>0</v>
      </c>
      <c r="J94" s="9">
        <v>0</v>
      </c>
      <c r="K94" s="9">
        <v>0</v>
      </c>
      <c r="L94" s="9">
        <v>2</v>
      </c>
      <c r="M94" s="9">
        <v>0</v>
      </c>
      <c r="N94" s="9">
        <v>5</v>
      </c>
      <c r="O94" s="9">
        <v>2</v>
      </c>
      <c r="P94" s="9">
        <v>0</v>
      </c>
      <c r="Q94" s="9">
        <v>0</v>
      </c>
      <c r="R94" s="9">
        <v>0</v>
      </c>
      <c r="S94" s="7">
        <f t="shared" si="3"/>
        <v>191.64000000000001</v>
      </c>
    </row>
    <row r="95" spans="1:19" ht="60" x14ac:dyDescent="0.25">
      <c r="A95" s="3">
        <v>94</v>
      </c>
      <c r="B95" s="12" t="s">
        <v>130</v>
      </c>
      <c r="C95" s="5" t="s">
        <v>131</v>
      </c>
      <c r="D95" s="6">
        <f t="shared" si="2"/>
        <v>8</v>
      </c>
      <c r="E95" s="7">
        <v>17.809999999999999</v>
      </c>
      <c r="F95" s="15">
        <v>0</v>
      </c>
      <c r="G95" s="9">
        <v>0</v>
      </c>
      <c r="H95" s="9">
        <v>0</v>
      </c>
      <c r="I95" s="9">
        <v>0</v>
      </c>
      <c r="J95" s="9">
        <v>0</v>
      </c>
      <c r="K95" s="9">
        <v>0</v>
      </c>
      <c r="L95" s="9">
        <v>3</v>
      </c>
      <c r="M95" s="9">
        <v>0</v>
      </c>
      <c r="N95" s="9">
        <v>0</v>
      </c>
      <c r="O95" s="9">
        <v>5</v>
      </c>
      <c r="P95" s="9">
        <v>0</v>
      </c>
      <c r="Q95" s="9">
        <v>0</v>
      </c>
      <c r="R95" s="9">
        <v>0</v>
      </c>
      <c r="S95" s="7">
        <f t="shared" si="3"/>
        <v>142.47999999999999</v>
      </c>
    </row>
    <row r="96" spans="1:19" ht="60" x14ac:dyDescent="0.25">
      <c r="A96" s="3">
        <v>95</v>
      </c>
      <c r="B96" s="12" t="s">
        <v>132</v>
      </c>
      <c r="C96" s="5" t="s">
        <v>109</v>
      </c>
      <c r="D96" s="6">
        <f t="shared" si="2"/>
        <v>6</v>
      </c>
      <c r="E96" s="7">
        <v>15.32</v>
      </c>
      <c r="F96" s="15">
        <v>0</v>
      </c>
      <c r="G96" s="9">
        <v>0</v>
      </c>
      <c r="H96" s="9">
        <v>3</v>
      </c>
      <c r="I96" s="9">
        <v>0</v>
      </c>
      <c r="J96" s="9">
        <v>0</v>
      </c>
      <c r="K96" s="9">
        <v>0</v>
      </c>
      <c r="L96" s="9">
        <v>1</v>
      </c>
      <c r="M96" s="9">
        <v>0</v>
      </c>
      <c r="N96" s="9">
        <v>0</v>
      </c>
      <c r="O96" s="9">
        <v>2</v>
      </c>
      <c r="P96" s="9">
        <v>0</v>
      </c>
      <c r="Q96" s="9">
        <v>0</v>
      </c>
      <c r="R96" s="9">
        <v>0</v>
      </c>
      <c r="S96" s="7">
        <f t="shared" si="3"/>
        <v>91.92</v>
      </c>
    </row>
    <row r="97" spans="1:19" ht="60" x14ac:dyDescent="0.25">
      <c r="A97" s="3">
        <v>96</v>
      </c>
      <c r="B97" s="12" t="s">
        <v>133</v>
      </c>
      <c r="C97" s="5" t="s">
        <v>109</v>
      </c>
      <c r="D97" s="6">
        <f t="shared" si="2"/>
        <v>21</v>
      </c>
      <c r="E97" s="7">
        <v>10.23</v>
      </c>
      <c r="F97" s="15">
        <v>4</v>
      </c>
      <c r="G97" s="9">
        <v>0</v>
      </c>
      <c r="H97" s="9">
        <v>4</v>
      </c>
      <c r="I97" s="9">
        <v>0</v>
      </c>
      <c r="J97" s="9">
        <v>0</v>
      </c>
      <c r="K97" s="9">
        <v>0</v>
      </c>
      <c r="L97" s="9">
        <v>2</v>
      </c>
      <c r="M97" s="9">
        <v>0</v>
      </c>
      <c r="N97" s="9">
        <v>9</v>
      </c>
      <c r="O97" s="9">
        <v>2</v>
      </c>
      <c r="P97" s="9">
        <v>0</v>
      </c>
      <c r="Q97" s="9">
        <v>0</v>
      </c>
      <c r="R97" s="9">
        <v>0</v>
      </c>
      <c r="S97" s="7">
        <f t="shared" si="3"/>
        <v>214.83</v>
      </c>
    </row>
    <row r="98" spans="1:19" ht="60" x14ac:dyDescent="0.25">
      <c r="A98" s="3">
        <v>97</v>
      </c>
      <c r="B98" s="12" t="s">
        <v>134</v>
      </c>
      <c r="C98" s="5" t="s">
        <v>135</v>
      </c>
      <c r="D98" s="6">
        <f t="shared" si="2"/>
        <v>4</v>
      </c>
      <c r="E98" s="7">
        <v>12.73</v>
      </c>
      <c r="F98" s="15">
        <v>0</v>
      </c>
      <c r="G98" s="9">
        <v>0</v>
      </c>
      <c r="H98" s="9">
        <v>0</v>
      </c>
      <c r="I98" s="9">
        <v>0</v>
      </c>
      <c r="J98" s="9">
        <v>0</v>
      </c>
      <c r="K98" s="9">
        <v>0</v>
      </c>
      <c r="L98" s="9">
        <v>1</v>
      </c>
      <c r="M98" s="9">
        <v>0</v>
      </c>
      <c r="N98" s="9">
        <v>0</v>
      </c>
      <c r="O98" s="9">
        <v>3</v>
      </c>
      <c r="P98" s="9">
        <v>0</v>
      </c>
      <c r="Q98" s="9">
        <v>0</v>
      </c>
      <c r="R98" s="9">
        <v>0</v>
      </c>
      <c r="S98" s="7">
        <f t="shared" si="3"/>
        <v>50.92</v>
      </c>
    </row>
    <row r="99" spans="1:19" ht="60" x14ac:dyDescent="0.25">
      <c r="A99" s="3">
        <v>98</v>
      </c>
      <c r="B99" s="12" t="s">
        <v>136</v>
      </c>
      <c r="C99" s="5" t="s">
        <v>137</v>
      </c>
      <c r="D99" s="6">
        <f t="shared" si="2"/>
        <v>5</v>
      </c>
      <c r="E99" s="7">
        <v>20.51</v>
      </c>
      <c r="F99" s="15">
        <v>0</v>
      </c>
      <c r="G99" s="9">
        <v>0</v>
      </c>
      <c r="H99" s="9">
        <v>0</v>
      </c>
      <c r="I99" s="9">
        <v>0</v>
      </c>
      <c r="J99" s="9">
        <v>0</v>
      </c>
      <c r="K99" s="9">
        <v>0</v>
      </c>
      <c r="L99" s="9">
        <v>1</v>
      </c>
      <c r="M99" s="9">
        <v>0</v>
      </c>
      <c r="N99" s="9">
        <v>0</v>
      </c>
      <c r="O99" s="9">
        <v>4</v>
      </c>
      <c r="P99" s="9">
        <v>0</v>
      </c>
      <c r="Q99" s="9">
        <v>0</v>
      </c>
      <c r="R99" s="9">
        <v>0</v>
      </c>
      <c r="S99" s="7">
        <f t="shared" si="3"/>
        <v>102.55000000000001</v>
      </c>
    </row>
    <row r="100" spans="1:19" ht="75" x14ac:dyDescent="0.25">
      <c r="A100" s="3">
        <v>99</v>
      </c>
      <c r="B100" s="12" t="s">
        <v>138</v>
      </c>
      <c r="C100" s="5" t="s">
        <v>2</v>
      </c>
      <c r="D100" s="6">
        <f t="shared" si="2"/>
        <v>638</v>
      </c>
      <c r="E100" s="7">
        <v>11.74</v>
      </c>
      <c r="F100" s="15">
        <v>50</v>
      </c>
      <c r="G100" s="9">
        <v>120</v>
      </c>
      <c r="H100" s="9">
        <v>20</v>
      </c>
      <c r="I100" s="9">
        <v>20</v>
      </c>
      <c r="J100" s="9">
        <v>50</v>
      </c>
      <c r="K100" s="9">
        <v>0</v>
      </c>
      <c r="L100" s="9">
        <v>53</v>
      </c>
      <c r="M100" s="9">
        <v>80</v>
      </c>
      <c r="N100" s="9">
        <v>35</v>
      </c>
      <c r="O100" s="9">
        <v>100</v>
      </c>
      <c r="P100" s="9">
        <v>10</v>
      </c>
      <c r="Q100" s="9">
        <v>100</v>
      </c>
      <c r="R100" s="9">
        <v>0</v>
      </c>
      <c r="S100" s="7">
        <f t="shared" si="3"/>
        <v>7490.12</v>
      </c>
    </row>
    <row r="101" spans="1:19" ht="31.5" x14ac:dyDescent="0.25">
      <c r="A101" s="3">
        <v>100</v>
      </c>
      <c r="B101" s="12" t="s">
        <v>139</v>
      </c>
      <c r="C101" s="5" t="s">
        <v>140</v>
      </c>
      <c r="D101" s="6">
        <f t="shared" si="2"/>
        <v>407</v>
      </c>
      <c r="E101" s="7">
        <v>23.93</v>
      </c>
      <c r="F101" s="15">
        <v>0</v>
      </c>
      <c r="G101" s="9">
        <v>0</v>
      </c>
      <c r="H101" s="9">
        <v>0</v>
      </c>
      <c r="I101" s="9">
        <v>0</v>
      </c>
      <c r="J101" s="9">
        <v>100</v>
      </c>
      <c r="K101" s="9">
        <v>0</v>
      </c>
      <c r="L101" s="9">
        <v>107</v>
      </c>
      <c r="M101" s="9">
        <v>0</v>
      </c>
      <c r="N101" s="9">
        <v>0</v>
      </c>
      <c r="O101" s="9">
        <v>0</v>
      </c>
      <c r="P101" s="9">
        <v>0</v>
      </c>
      <c r="Q101" s="9">
        <v>200</v>
      </c>
      <c r="R101" s="9">
        <v>0</v>
      </c>
      <c r="S101" s="7">
        <f t="shared" si="3"/>
        <v>9739.51</v>
      </c>
    </row>
    <row r="102" spans="1:19" ht="31.5" x14ac:dyDescent="0.25">
      <c r="A102" s="3">
        <v>101</v>
      </c>
      <c r="B102" s="12" t="s">
        <v>141</v>
      </c>
      <c r="C102" s="5" t="s">
        <v>142</v>
      </c>
      <c r="D102" s="6">
        <f t="shared" si="2"/>
        <v>28</v>
      </c>
      <c r="E102" s="7">
        <v>72.739999999999995</v>
      </c>
      <c r="F102" s="15">
        <v>0</v>
      </c>
      <c r="G102" s="9">
        <v>0</v>
      </c>
      <c r="H102" s="9">
        <v>0</v>
      </c>
      <c r="I102" s="9">
        <v>5</v>
      </c>
      <c r="J102" s="9">
        <v>10</v>
      </c>
      <c r="K102" s="9">
        <v>0</v>
      </c>
      <c r="L102" s="9">
        <v>3</v>
      </c>
      <c r="M102" s="9">
        <v>10</v>
      </c>
      <c r="N102" s="9">
        <v>0</v>
      </c>
      <c r="O102" s="9">
        <v>0</v>
      </c>
      <c r="P102" s="9">
        <v>0</v>
      </c>
      <c r="Q102" s="9">
        <v>0</v>
      </c>
      <c r="R102" s="9">
        <v>0</v>
      </c>
      <c r="S102" s="7">
        <f t="shared" si="3"/>
        <v>2036.7199999999998</v>
      </c>
    </row>
    <row r="103" spans="1:19" ht="47.25" x14ac:dyDescent="0.25">
      <c r="A103" s="3">
        <v>102</v>
      </c>
      <c r="B103" s="12" t="s">
        <v>143</v>
      </c>
      <c r="C103" s="5" t="s">
        <v>144</v>
      </c>
      <c r="D103" s="6">
        <f t="shared" si="2"/>
        <v>48</v>
      </c>
      <c r="E103" s="7">
        <v>18.88</v>
      </c>
      <c r="F103" s="15">
        <v>10</v>
      </c>
      <c r="G103" s="9">
        <v>0</v>
      </c>
      <c r="H103" s="9">
        <v>5</v>
      </c>
      <c r="I103" s="9">
        <v>0</v>
      </c>
      <c r="J103" s="9">
        <v>5</v>
      </c>
      <c r="K103" s="9">
        <v>0</v>
      </c>
      <c r="L103" s="9">
        <v>12</v>
      </c>
      <c r="M103" s="9">
        <v>10</v>
      </c>
      <c r="N103" s="9">
        <v>0</v>
      </c>
      <c r="O103" s="9">
        <v>6</v>
      </c>
      <c r="P103" s="9">
        <v>0</v>
      </c>
      <c r="Q103" s="9">
        <v>0</v>
      </c>
      <c r="R103" s="9">
        <v>0</v>
      </c>
      <c r="S103" s="7">
        <f t="shared" si="3"/>
        <v>906.24</v>
      </c>
    </row>
    <row r="104" spans="1:19" ht="47.25" x14ac:dyDescent="0.25">
      <c r="A104" s="3">
        <v>103</v>
      </c>
      <c r="B104" s="12" t="s">
        <v>145</v>
      </c>
      <c r="C104" s="5" t="s">
        <v>144</v>
      </c>
      <c r="D104" s="6">
        <f t="shared" si="2"/>
        <v>53</v>
      </c>
      <c r="E104" s="7">
        <v>17.579999999999998</v>
      </c>
      <c r="F104" s="15">
        <v>10</v>
      </c>
      <c r="G104" s="9">
        <v>0</v>
      </c>
      <c r="H104" s="9">
        <v>10</v>
      </c>
      <c r="I104" s="9">
        <v>0</v>
      </c>
      <c r="J104" s="9">
        <v>5</v>
      </c>
      <c r="K104" s="9">
        <v>0</v>
      </c>
      <c r="L104" s="9">
        <v>12</v>
      </c>
      <c r="M104" s="9">
        <v>10</v>
      </c>
      <c r="N104" s="9">
        <v>0</v>
      </c>
      <c r="O104" s="9">
        <v>6</v>
      </c>
      <c r="P104" s="9">
        <v>0</v>
      </c>
      <c r="Q104" s="9">
        <v>0</v>
      </c>
      <c r="R104" s="9">
        <v>0</v>
      </c>
      <c r="S104" s="7">
        <f t="shared" si="3"/>
        <v>931.7399999999999</v>
      </c>
    </row>
    <row r="105" spans="1:19" ht="47.25" x14ac:dyDescent="0.25">
      <c r="A105" s="3">
        <v>104</v>
      </c>
      <c r="B105" s="12" t="s">
        <v>146</v>
      </c>
      <c r="C105" s="5" t="s">
        <v>144</v>
      </c>
      <c r="D105" s="6">
        <f t="shared" si="2"/>
        <v>42</v>
      </c>
      <c r="E105" s="7">
        <v>13.88</v>
      </c>
      <c r="F105" s="15">
        <v>10</v>
      </c>
      <c r="G105" s="9">
        <v>0</v>
      </c>
      <c r="H105" s="9">
        <v>5</v>
      </c>
      <c r="I105" s="9">
        <v>0</v>
      </c>
      <c r="J105" s="9">
        <v>5</v>
      </c>
      <c r="K105" s="9">
        <v>0</v>
      </c>
      <c r="L105" s="9">
        <v>6</v>
      </c>
      <c r="M105" s="9">
        <v>10</v>
      </c>
      <c r="N105" s="9">
        <v>0</v>
      </c>
      <c r="O105" s="9">
        <v>6</v>
      </c>
      <c r="P105" s="9">
        <v>0</v>
      </c>
      <c r="Q105" s="9">
        <v>0</v>
      </c>
      <c r="R105" s="9">
        <v>0</v>
      </c>
      <c r="S105" s="7">
        <f t="shared" si="3"/>
        <v>582.96</v>
      </c>
    </row>
    <row r="106" spans="1:19" ht="47.25" x14ac:dyDescent="0.25">
      <c r="A106" s="3">
        <v>105</v>
      </c>
      <c r="B106" s="12" t="s">
        <v>147</v>
      </c>
      <c r="C106" s="5" t="s">
        <v>144</v>
      </c>
      <c r="D106" s="6">
        <f t="shared" si="2"/>
        <v>86</v>
      </c>
      <c r="E106" s="7">
        <v>13.88</v>
      </c>
      <c r="F106" s="15">
        <v>10</v>
      </c>
      <c r="G106" s="9">
        <v>0</v>
      </c>
      <c r="H106" s="9">
        <v>5</v>
      </c>
      <c r="I106" s="9">
        <v>0</v>
      </c>
      <c r="J106" s="9">
        <v>5</v>
      </c>
      <c r="K106" s="9">
        <v>0</v>
      </c>
      <c r="L106" s="9">
        <v>6</v>
      </c>
      <c r="M106" s="9">
        <v>10</v>
      </c>
      <c r="N106" s="9">
        <v>0</v>
      </c>
      <c r="O106" s="9">
        <v>0</v>
      </c>
      <c r="P106" s="9">
        <v>0</v>
      </c>
      <c r="Q106" s="9">
        <v>50</v>
      </c>
      <c r="R106" s="9">
        <v>0</v>
      </c>
      <c r="S106" s="7">
        <f t="shared" si="3"/>
        <v>1193.68</v>
      </c>
    </row>
    <row r="107" spans="1:19" ht="47.25" x14ac:dyDescent="0.25">
      <c r="A107" s="3">
        <v>106</v>
      </c>
      <c r="B107" s="12" t="s">
        <v>148</v>
      </c>
      <c r="C107" s="5" t="s">
        <v>144</v>
      </c>
      <c r="D107" s="6">
        <f t="shared" si="2"/>
        <v>88</v>
      </c>
      <c r="E107" s="7">
        <v>18.88</v>
      </c>
      <c r="F107" s="15">
        <v>10</v>
      </c>
      <c r="G107" s="9">
        <v>0</v>
      </c>
      <c r="H107" s="9">
        <v>5</v>
      </c>
      <c r="I107" s="9">
        <v>0</v>
      </c>
      <c r="J107" s="9">
        <v>5</v>
      </c>
      <c r="K107" s="9">
        <v>0</v>
      </c>
      <c r="L107" s="9">
        <v>2</v>
      </c>
      <c r="M107" s="9">
        <v>10</v>
      </c>
      <c r="N107" s="9">
        <v>0</v>
      </c>
      <c r="O107" s="9">
        <v>6</v>
      </c>
      <c r="P107" s="9">
        <v>0</v>
      </c>
      <c r="Q107" s="9">
        <v>50</v>
      </c>
      <c r="R107" s="9">
        <v>0</v>
      </c>
      <c r="S107" s="7">
        <f t="shared" si="3"/>
        <v>1661.4399999999998</v>
      </c>
    </row>
    <row r="108" spans="1:19" ht="60" x14ac:dyDescent="0.25">
      <c r="A108" s="3">
        <v>107</v>
      </c>
      <c r="B108" s="12" t="s">
        <v>149</v>
      </c>
      <c r="C108" s="5" t="s">
        <v>150</v>
      </c>
      <c r="D108" s="6">
        <f t="shared" si="2"/>
        <v>41</v>
      </c>
      <c r="E108" s="7">
        <v>17.579999999999998</v>
      </c>
      <c r="F108" s="15">
        <v>10</v>
      </c>
      <c r="G108" s="9">
        <v>0</v>
      </c>
      <c r="H108" s="9">
        <v>5</v>
      </c>
      <c r="I108" s="9">
        <v>0</v>
      </c>
      <c r="J108" s="9">
        <v>5</v>
      </c>
      <c r="K108" s="9">
        <v>0</v>
      </c>
      <c r="L108" s="9">
        <v>5</v>
      </c>
      <c r="M108" s="9">
        <v>10</v>
      </c>
      <c r="N108" s="9">
        <v>0</v>
      </c>
      <c r="O108" s="9">
        <v>6</v>
      </c>
      <c r="P108" s="9">
        <v>0</v>
      </c>
      <c r="Q108" s="9">
        <v>0</v>
      </c>
      <c r="R108" s="9">
        <v>0</v>
      </c>
      <c r="S108" s="7">
        <f t="shared" si="3"/>
        <v>720.78</v>
      </c>
    </row>
    <row r="109" spans="1:19" ht="75" x14ac:dyDescent="0.25">
      <c r="A109" s="3">
        <v>108</v>
      </c>
      <c r="B109" s="12" t="s">
        <v>151</v>
      </c>
      <c r="C109" s="5" t="s">
        <v>152</v>
      </c>
      <c r="D109" s="6">
        <f t="shared" si="2"/>
        <v>80</v>
      </c>
      <c r="E109" s="7">
        <v>41.73</v>
      </c>
      <c r="F109" s="15">
        <v>0</v>
      </c>
      <c r="G109" s="9">
        <v>0</v>
      </c>
      <c r="H109" s="9">
        <v>0</v>
      </c>
      <c r="I109" s="9">
        <v>0</v>
      </c>
      <c r="J109" s="9">
        <v>10</v>
      </c>
      <c r="K109" s="9">
        <v>0</v>
      </c>
      <c r="L109" s="9">
        <v>0</v>
      </c>
      <c r="M109" s="9">
        <v>0</v>
      </c>
      <c r="N109" s="9">
        <v>40</v>
      </c>
      <c r="O109" s="9">
        <v>25</v>
      </c>
      <c r="P109" s="9">
        <v>5</v>
      </c>
      <c r="Q109" s="9">
        <v>0</v>
      </c>
      <c r="R109" s="9">
        <v>0</v>
      </c>
      <c r="S109" s="7">
        <f t="shared" si="3"/>
        <v>3338.3999999999996</v>
      </c>
    </row>
    <row r="110" spans="1:19" ht="45" x14ac:dyDescent="0.25">
      <c r="A110" s="3">
        <v>109</v>
      </c>
      <c r="B110" s="12" t="s">
        <v>153</v>
      </c>
      <c r="C110" s="5" t="s">
        <v>2</v>
      </c>
      <c r="D110" s="6">
        <f t="shared" si="2"/>
        <v>320</v>
      </c>
      <c r="E110" s="7">
        <v>3.18</v>
      </c>
      <c r="F110" s="15">
        <v>30</v>
      </c>
      <c r="G110" s="9">
        <v>0</v>
      </c>
      <c r="H110" s="9">
        <v>20</v>
      </c>
      <c r="I110" s="9">
        <v>0</v>
      </c>
      <c r="J110" s="9">
        <v>30</v>
      </c>
      <c r="K110" s="9">
        <v>0</v>
      </c>
      <c r="L110" s="9">
        <v>160</v>
      </c>
      <c r="M110" s="9">
        <v>20</v>
      </c>
      <c r="N110" s="9">
        <v>0</v>
      </c>
      <c r="O110" s="9">
        <v>30</v>
      </c>
      <c r="P110" s="9">
        <v>10</v>
      </c>
      <c r="Q110" s="9">
        <v>20</v>
      </c>
      <c r="R110" s="9">
        <v>0</v>
      </c>
      <c r="S110" s="7">
        <f t="shared" si="3"/>
        <v>1017.6</v>
      </c>
    </row>
    <row r="111" spans="1:19" ht="45" x14ac:dyDescent="0.25">
      <c r="A111" s="3">
        <v>110</v>
      </c>
      <c r="B111" s="12" t="s">
        <v>154</v>
      </c>
      <c r="C111" s="5" t="s">
        <v>2</v>
      </c>
      <c r="D111" s="6">
        <f t="shared" si="2"/>
        <v>255</v>
      </c>
      <c r="E111" s="7">
        <v>1.08</v>
      </c>
      <c r="F111" s="15">
        <v>0</v>
      </c>
      <c r="G111" s="9">
        <v>0</v>
      </c>
      <c r="H111" s="9">
        <v>0</v>
      </c>
      <c r="I111" s="9">
        <v>50</v>
      </c>
      <c r="J111" s="9">
        <v>50</v>
      </c>
      <c r="K111" s="9">
        <v>0</v>
      </c>
      <c r="L111" s="9">
        <v>100</v>
      </c>
      <c r="M111" s="9">
        <v>5</v>
      </c>
      <c r="N111" s="9">
        <v>0</v>
      </c>
      <c r="O111" s="9">
        <v>50</v>
      </c>
      <c r="P111" s="9">
        <v>0</v>
      </c>
      <c r="Q111" s="9">
        <v>0</v>
      </c>
      <c r="R111" s="9">
        <v>0</v>
      </c>
      <c r="S111" s="7">
        <f t="shared" si="3"/>
        <v>275.40000000000003</v>
      </c>
    </row>
    <row r="112" spans="1:19" ht="60" x14ac:dyDescent="0.25">
      <c r="A112" s="3">
        <v>111</v>
      </c>
      <c r="B112" s="12" t="s">
        <v>155</v>
      </c>
      <c r="C112" s="5" t="s">
        <v>2</v>
      </c>
      <c r="D112" s="6">
        <f t="shared" si="2"/>
        <v>645</v>
      </c>
      <c r="E112" s="7">
        <v>16.829999999999998</v>
      </c>
      <c r="F112" s="15">
        <v>50</v>
      </c>
      <c r="G112" s="9">
        <v>60</v>
      </c>
      <c r="H112" s="9">
        <v>30</v>
      </c>
      <c r="I112" s="9">
        <v>0</v>
      </c>
      <c r="J112" s="9">
        <v>50</v>
      </c>
      <c r="K112" s="9">
        <v>0</v>
      </c>
      <c r="L112" s="9">
        <v>140</v>
      </c>
      <c r="M112" s="9">
        <v>50</v>
      </c>
      <c r="N112" s="9">
        <v>125</v>
      </c>
      <c r="O112" s="9">
        <v>50</v>
      </c>
      <c r="P112" s="9">
        <v>10</v>
      </c>
      <c r="Q112" s="9">
        <v>80</v>
      </c>
      <c r="R112" s="9">
        <v>0</v>
      </c>
      <c r="S112" s="7">
        <f t="shared" si="3"/>
        <v>10855.349999999999</v>
      </c>
    </row>
    <row r="113" spans="1:19" ht="60" x14ac:dyDescent="0.25">
      <c r="A113" s="3">
        <v>112</v>
      </c>
      <c r="B113" s="12" t="s">
        <v>156</v>
      </c>
      <c r="C113" s="5" t="s">
        <v>2</v>
      </c>
      <c r="D113" s="6">
        <f t="shared" si="2"/>
        <v>405</v>
      </c>
      <c r="E113" s="7">
        <v>5.66</v>
      </c>
      <c r="F113" s="15">
        <v>10</v>
      </c>
      <c r="G113" s="9">
        <v>0</v>
      </c>
      <c r="H113" s="9">
        <v>15</v>
      </c>
      <c r="I113" s="9">
        <v>0</v>
      </c>
      <c r="J113" s="9">
        <v>50</v>
      </c>
      <c r="K113" s="9">
        <v>0</v>
      </c>
      <c r="L113" s="9">
        <v>130</v>
      </c>
      <c r="M113" s="9">
        <v>10</v>
      </c>
      <c r="N113" s="9">
        <v>60</v>
      </c>
      <c r="O113" s="9">
        <v>50</v>
      </c>
      <c r="P113" s="9">
        <v>0</v>
      </c>
      <c r="Q113" s="9">
        <v>80</v>
      </c>
      <c r="R113" s="9">
        <v>0</v>
      </c>
      <c r="S113" s="7">
        <f t="shared" si="3"/>
        <v>2292.3000000000002</v>
      </c>
    </row>
    <row r="114" spans="1:19" ht="30" x14ac:dyDescent="0.25">
      <c r="A114" s="3">
        <v>113</v>
      </c>
      <c r="B114" s="12" t="s">
        <v>157</v>
      </c>
      <c r="C114" s="5" t="s">
        <v>2</v>
      </c>
      <c r="D114" s="6">
        <f t="shared" si="2"/>
        <v>280</v>
      </c>
      <c r="E114" s="7">
        <v>1.26</v>
      </c>
      <c r="F114" s="15">
        <v>10</v>
      </c>
      <c r="G114" s="9">
        <v>30</v>
      </c>
      <c r="H114" s="9">
        <v>20</v>
      </c>
      <c r="I114" s="9">
        <v>0</v>
      </c>
      <c r="J114" s="9">
        <v>50</v>
      </c>
      <c r="K114" s="9">
        <v>0</v>
      </c>
      <c r="L114" s="9">
        <v>120</v>
      </c>
      <c r="M114" s="9">
        <v>10</v>
      </c>
      <c r="N114" s="9">
        <v>0</v>
      </c>
      <c r="O114" s="9">
        <v>30</v>
      </c>
      <c r="P114" s="9">
        <v>10</v>
      </c>
      <c r="Q114" s="9">
        <v>0</v>
      </c>
      <c r="R114" s="9">
        <v>0</v>
      </c>
      <c r="S114" s="7">
        <f t="shared" si="3"/>
        <v>352.8</v>
      </c>
    </row>
    <row r="115" spans="1:19" ht="30" x14ac:dyDescent="0.25">
      <c r="A115" s="3">
        <v>114</v>
      </c>
      <c r="B115" s="12" t="s">
        <v>158</v>
      </c>
      <c r="C115" s="5" t="s">
        <v>2</v>
      </c>
      <c r="D115" s="6">
        <f t="shared" si="2"/>
        <v>715</v>
      </c>
      <c r="E115" s="7">
        <v>1.93</v>
      </c>
      <c r="F115" s="15">
        <v>50</v>
      </c>
      <c r="G115" s="9">
        <v>0</v>
      </c>
      <c r="H115" s="9">
        <v>100</v>
      </c>
      <c r="I115" s="9">
        <v>0</v>
      </c>
      <c r="J115" s="9">
        <v>50</v>
      </c>
      <c r="K115" s="9">
        <v>0</v>
      </c>
      <c r="L115" s="9">
        <v>165</v>
      </c>
      <c r="M115" s="9">
        <v>50</v>
      </c>
      <c r="N115" s="9">
        <v>80</v>
      </c>
      <c r="O115" s="9">
        <v>0</v>
      </c>
      <c r="P115" s="9">
        <v>20</v>
      </c>
      <c r="Q115" s="9">
        <v>200</v>
      </c>
      <c r="R115" s="9">
        <v>0</v>
      </c>
      <c r="S115" s="7">
        <f t="shared" si="3"/>
        <v>1379.95</v>
      </c>
    </row>
    <row r="116" spans="1:19" ht="30" x14ac:dyDescent="0.25">
      <c r="A116" s="3">
        <v>115</v>
      </c>
      <c r="B116" s="12" t="s">
        <v>159</v>
      </c>
      <c r="C116" s="5" t="s">
        <v>2</v>
      </c>
      <c r="D116" s="6">
        <f t="shared" si="2"/>
        <v>980</v>
      </c>
      <c r="E116" s="7">
        <v>12.08</v>
      </c>
      <c r="F116" s="15">
        <v>10</v>
      </c>
      <c r="G116" s="9">
        <v>250</v>
      </c>
      <c r="H116" s="9">
        <v>10</v>
      </c>
      <c r="I116" s="9">
        <v>0</v>
      </c>
      <c r="J116" s="9">
        <v>50</v>
      </c>
      <c r="K116" s="9">
        <v>0</v>
      </c>
      <c r="L116" s="9">
        <v>185</v>
      </c>
      <c r="M116" s="9">
        <v>50</v>
      </c>
      <c r="N116" s="9">
        <v>115</v>
      </c>
      <c r="O116" s="9">
        <v>100</v>
      </c>
      <c r="P116" s="9">
        <v>10</v>
      </c>
      <c r="Q116" s="9">
        <v>200</v>
      </c>
      <c r="R116" s="9">
        <v>0</v>
      </c>
      <c r="S116" s="7">
        <f t="shared" si="3"/>
        <v>11838.4</v>
      </c>
    </row>
    <row r="117" spans="1:19" ht="45" x14ac:dyDescent="0.25">
      <c r="A117" s="3">
        <v>116</v>
      </c>
      <c r="B117" s="12" t="s">
        <v>160</v>
      </c>
      <c r="C117" s="5" t="s">
        <v>2</v>
      </c>
      <c r="D117" s="6">
        <f t="shared" si="2"/>
        <v>343</v>
      </c>
      <c r="E117" s="7">
        <v>9.59</v>
      </c>
      <c r="F117" s="15">
        <v>10</v>
      </c>
      <c r="G117" s="9">
        <v>0</v>
      </c>
      <c r="H117" s="9">
        <v>0</v>
      </c>
      <c r="I117" s="9">
        <v>20</v>
      </c>
      <c r="J117" s="9">
        <v>50</v>
      </c>
      <c r="K117" s="9">
        <v>5</v>
      </c>
      <c r="L117" s="9">
        <v>128</v>
      </c>
      <c r="M117" s="9">
        <v>10</v>
      </c>
      <c r="N117" s="9">
        <v>10</v>
      </c>
      <c r="O117" s="9">
        <v>80</v>
      </c>
      <c r="P117" s="9">
        <v>10</v>
      </c>
      <c r="Q117" s="9">
        <v>20</v>
      </c>
      <c r="R117" s="9">
        <v>0</v>
      </c>
      <c r="S117" s="7">
        <f t="shared" si="3"/>
        <v>3289.37</v>
      </c>
    </row>
    <row r="118" spans="1:19" ht="195" x14ac:dyDescent="0.25">
      <c r="A118" s="3">
        <v>117</v>
      </c>
      <c r="B118" s="12" t="s">
        <v>161</v>
      </c>
      <c r="C118" s="5" t="s">
        <v>2</v>
      </c>
      <c r="D118" s="6">
        <f t="shared" si="2"/>
        <v>48</v>
      </c>
      <c r="E118" s="7">
        <v>150</v>
      </c>
      <c r="F118" s="15">
        <v>3</v>
      </c>
      <c r="G118" s="9">
        <v>0</v>
      </c>
      <c r="H118" s="9">
        <v>0</v>
      </c>
      <c r="I118" s="9">
        <v>0</v>
      </c>
      <c r="J118" s="9">
        <v>0</v>
      </c>
      <c r="K118" s="9">
        <v>0</v>
      </c>
      <c r="L118" s="9">
        <v>0</v>
      </c>
      <c r="M118" s="9">
        <v>0</v>
      </c>
      <c r="N118" s="9">
        <v>0</v>
      </c>
      <c r="O118" s="9">
        <v>25</v>
      </c>
      <c r="P118" s="9">
        <v>0</v>
      </c>
      <c r="Q118" s="9">
        <v>20</v>
      </c>
      <c r="R118" s="9">
        <v>0</v>
      </c>
      <c r="S118" s="7">
        <f t="shared" si="3"/>
        <v>7200</v>
      </c>
    </row>
    <row r="119" spans="1:19" ht="105" x14ac:dyDescent="0.25">
      <c r="A119" s="3">
        <v>118</v>
      </c>
      <c r="B119" s="12" t="s">
        <v>162</v>
      </c>
      <c r="C119" s="5" t="s">
        <v>2</v>
      </c>
      <c r="D119" s="6">
        <f t="shared" si="2"/>
        <v>275</v>
      </c>
      <c r="E119" s="7">
        <v>81.53</v>
      </c>
      <c r="F119" s="15">
        <v>25</v>
      </c>
      <c r="G119" s="9">
        <v>0</v>
      </c>
      <c r="H119" s="9">
        <v>0</v>
      </c>
      <c r="I119" s="9">
        <v>50</v>
      </c>
      <c r="J119" s="9">
        <v>0</v>
      </c>
      <c r="K119" s="9">
        <v>50</v>
      </c>
      <c r="L119" s="9">
        <v>30</v>
      </c>
      <c r="M119" s="9">
        <v>0</v>
      </c>
      <c r="N119" s="9">
        <v>0</v>
      </c>
      <c r="O119" s="9">
        <v>20</v>
      </c>
      <c r="P119" s="9">
        <v>0</v>
      </c>
      <c r="Q119" s="9">
        <v>100</v>
      </c>
      <c r="R119" s="9">
        <v>0</v>
      </c>
      <c r="S119" s="7">
        <f t="shared" si="3"/>
        <v>22420.75</v>
      </c>
    </row>
    <row r="120" spans="1:19" ht="105" x14ac:dyDescent="0.25">
      <c r="A120" s="3">
        <v>119</v>
      </c>
      <c r="B120" s="12" t="s">
        <v>163</v>
      </c>
      <c r="C120" s="5" t="s">
        <v>2</v>
      </c>
      <c r="D120" s="6">
        <f t="shared" si="2"/>
        <v>90</v>
      </c>
      <c r="E120" s="7">
        <v>127.63</v>
      </c>
      <c r="F120" s="15">
        <v>0</v>
      </c>
      <c r="G120" s="9">
        <v>0</v>
      </c>
      <c r="H120" s="9">
        <v>0</v>
      </c>
      <c r="I120" s="9">
        <v>0</v>
      </c>
      <c r="J120" s="9">
        <v>0</v>
      </c>
      <c r="K120" s="9">
        <v>0</v>
      </c>
      <c r="L120" s="9">
        <v>30</v>
      </c>
      <c r="M120" s="9">
        <v>0</v>
      </c>
      <c r="N120" s="9">
        <v>40</v>
      </c>
      <c r="O120" s="9">
        <v>0</v>
      </c>
      <c r="P120" s="9">
        <v>0</v>
      </c>
      <c r="Q120" s="9">
        <v>20</v>
      </c>
      <c r="R120" s="9">
        <v>0</v>
      </c>
      <c r="S120" s="7">
        <f t="shared" si="3"/>
        <v>11486.699999999999</v>
      </c>
    </row>
    <row r="121" spans="1:19" ht="240" x14ac:dyDescent="0.25">
      <c r="A121" s="3">
        <v>120</v>
      </c>
      <c r="B121" s="12" t="s">
        <v>164</v>
      </c>
      <c r="C121" s="5" t="s">
        <v>2</v>
      </c>
      <c r="D121" s="6">
        <f t="shared" si="2"/>
        <v>46</v>
      </c>
      <c r="E121" s="7">
        <v>158.27000000000001</v>
      </c>
      <c r="F121" s="15">
        <v>20</v>
      </c>
      <c r="G121" s="9">
        <v>0</v>
      </c>
      <c r="H121" s="9">
        <v>0</v>
      </c>
      <c r="I121" s="9">
        <v>0</v>
      </c>
      <c r="J121" s="9">
        <v>0</v>
      </c>
      <c r="K121" s="9">
        <v>0</v>
      </c>
      <c r="L121" s="9">
        <v>1</v>
      </c>
      <c r="M121" s="9">
        <v>0</v>
      </c>
      <c r="N121" s="9">
        <v>0</v>
      </c>
      <c r="O121" s="9">
        <v>5</v>
      </c>
      <c r="P121" s="9">
        <v>0</v>
      </c>
      <c r="Q121" s="9">
        <v>20</v>
      </c>
      <c r="R121" s="9">
        <v>0</v>
      </c>
      <c r="S121" s="7">
        <f t="shared" si="3"/>
        <v>7280.42</v>
      </c>
    </row>
    <row r="122" spans="1:19" ht="30" x14ac:dyDescent="0.25">
      <c r="A122" s="3">
        <v>121</v>
      </c>
      <c r="B122" s="12" t="s">
        <v>165</v>
      </c>
      <c r="C122" s="5" t="s">
        <v>2</v>
      </c>
      <c r="D122" s="6">
        <f t="shared" si="2"/>
        <v>280</v>
      </c>
      <c r="E122" s="7">
        <v>9.9600000000000009</v>
      </c>
      <c r="F122" s="15">
        <v>100</v>
      </c>
      <c r="G122" s="9">
        <v>0</v>
      </c>
      <c r="H122" s="9">
        <v>20</v>
      </c>
      <c r="I122" s="9">
        <v>20</v>
      </c>
      <c r="J122" s="9">
        <v>50</v>
      </c>
      <c r="K122" s="9">
        <v>20</v>
      </c>
      <c r="L122" s="9">
        <v>0</v>
      </c>
      <c r="M122" s="9">
        <v>50</v>
      </c>
      <c r="N122" s="9">
        <v>0</v>
      </c>
      <c r="O122" s="9">
        <v>20</v>
      </c>
      <c r="P122" s="9">
        <v>0</v>
      </c>
      <c r="Q122" s="9">
        <v>0</v>
      </c>
      <c r="R122" s="9">
        <v>0</v>
      </c>
      <c r="S122" s="7">
        <f t="shared" si="3"/>
        <v>2788.8</v>
      </c>
    </row>
    <row r="123" spans="1:19" ht="15.75" x14ac:dyDescent="0.25">
      <c r="A123" s="3">
        <v>122</v>
      </c>
      <c r="B123" s="12" t="s">
        <v>166</v>
      </c>
      <c r="C123" s="5" t="s">
        <v>2</v>
      </c>
      <c r="D123" s="6">
        <f t="shared" si="2"/>
        <v>700</v>
      </c>
      <c r="E123" s="7">
        <v>10.64</v>
      </c>
      <c r="F123" s="15">
        <v>0</v>
      </c>
      <c r="G123" s="9">
        <v>500</v>
      </c>
      <c r="H123" s="9">
        <v>10</v>
      </c>
      <c r="I123" s="9">
        <v>10</v>
      </c>
      <c r="J123" s="9">
        <v>50</v>
      </c>
      <c r="K123" s="9">
        <v>0</v>
      </c>
      <c r="L123" s="9">
        <v>10</v>
      </c>
      <c r="M123" s="9">
        <v>0</v>
      </c>
      <c r="N123" s="9">
        <v>0</v>
      </c>
      <c r="O123" s="9">
        <v>20</v>
      </c>
      <c r="P123" s="9">
        <v>0</v>
      </c>
      <c r="Q123" s="9">
        <v>100</v>
      </c>
      <c r="R123" s="9">
        <v>0</v>
      </c>
      <c r="S123" s="7">
        <f t="shared" si="3"/>
        <v>7448</v>
      </c>
    </row>
    <row r="124" spans="1:19" ht="60" x14ac:dyDescent="0.25">
      <c r="A124" s="3">
        <v>123</v>
      </c>
      <c r="B124" s="12" t="s">
        <v>167</v>
      </c>
      <c r="C124" s="5" t="s">
        <v>168</v>
      </c>
      <c r="D124" s="6">
        <f t="shared" si="2"/>
        <v>730</v>
      </c>
      <c r="E124" s="7">
        <v>12.2</v>
      </c>
      <c r="F124" s="15">
        <v>80</v>
      </c>
      <c r="G124" s="9">
        <v>0</v>
      </c>
      <c r="H124" s="9">
        <v>0</v>
      </c>
      <c r="I124" s="9">
        <v>0</v>
      </c>
      <c r="J124" s="9">
        <v>0</v>
      </c>
      <c r="K124" s="9">
        <v>0</v>
      </c>
      <c r="L124" s="9">
        <v>15</v>
      </c>
      <c r="M124" s="9">
        <v>20</v>
      </c>
      <c r="N124" s="9">
        <v>55</v>
      </c>
      <c r="O124" s="9">
        <v>60</v>
      </c>
      <c r="P124" s="9">
        <v>0</v>
      </c>
      <c r="Q124" s="9">
        <v>500</v>
      </c>
      <c r="R124" s="9">
        <v>0</v>
      </c>
      <c r="S124" s="7">
        <f t="shared" si="3"/>
        <v>8906</v>
      </c>
    </row>
    <row r="125" spans="1:19" ht="30" x14ac:dyDescent="0.25">
      <c r="A125" s="3">
        <v>124</v>
      </c>
      <c r="B125" s="12" t="s">
        <v>169</v>
      </c>
      <c r="C125" s="5" t="s">
        <v>2</v>
      </c>
      <c r="D125" s="6">
        <f t="shared" si="2"/>
        <v>315</v>
      </c>
      <c r="E125" s="7">
        <v>4.33</v>
      </c>
      <c r="F125" s="15">
        <v>0</v>
      </c>
      <c r="G125" s="9">
        <v>30</v>
      </c>
      <c r="H125" s="9">
        <v>0</v>
      </c>
      <c r="I125" s="9">
        <v>20</v>
      </c>
      <c r="J125" s="9">
        <v>0</v>
      </c>
      <c r="K125" s="9">
        <v>15</v>
      </c>
      <c r="L125" s="9">
        <v>0</v>
      </c>
      <c r="M125" s="9">
        <v>120</v>
      </c>
      <c r="N125" s="9">
        <v>50</v>
      </c>
      <c r="O125" s="9">
        <v>30</v>
      </c>
      <c r="P125" s="9">
        <v>50</v>
      </c>
      <c r="Q125" s="9">
        <v>0</v>
      </c>
      <c r="R125" s="9">
        <v>0</v>
      </c>
      <c r="S125" s="7">
        <f t="shared" si="3"/>
        <v>1363.95</v>
      </c>
    </row>
    <row r="126" spans="1:19" ht="60" x14ac:dyDescent="0.25">
      <c r="A126" s="3">
        <v>125</v>
      </c>
      <c r="B126" s="12" t="s">
        <v>170</v>
      </c>
      <c r="C126" s="5" t="s">
        <v>2</v>
      </c>
      <c r="D126" s="6">
        <f t="shared" si="2"/>
        <v>92</v>
      </c>
      <c r="E126" s="7">
        <v>121.14</v>
      </c>
      <c r="F126" s="15">
        <v>0</v>
      </c>
      <c r="G126" s="9">
        <v>10</v>
      </c>
      <c r="H126" s="9">
        <v>0</v>
      </c>
      <c r="I126" s="9">
        <v>0</v>
      </c>
      <c r="J126" s="9">
        <v>10</v>
      </c>
      <c r="K126" s="9">
        <v>0</v>
      </c>
      <c r="L126" s="9">
        <v>39</v>
      </c>
      <c r="M126" s="9">
        <v>0</v>
      </c>
      <c r="N126" s="9">
        <v>20</v>
      </c>
      <c r="O126" s="9">
        <v>3</v>
      </c>
      <c r="P126" s="9">
        <v>0</v>
      </c>
      <c r="Q126" s="9">
        <v>10</v>
      </c>
      <c r="R126" s="9">
        <v>0</v>
      </c>
      <c r="S126" s="7">
        <f t="shared" si="3"/>
        <v>11144.88</v>
      </c>
    </row>
    <row r="127" spans="1:19" ht="47.25" x14ac:dyDescent="0.25">
      <c r="A127" s="3">
        <v>126</v>
      </c>
      <c r="B127" s="12" t="s">
        <v>171</v>
      </c>
      <c r="C127" s="5" t="s">
        <v>172</v>
      </c>
      <c r="D127" s="6">
        <f t="shared" si="2"/>
        <v>19</v>
      </c>
      <c r="E127" s="7">
        <v>26.98</v>
      </c>
      <c r="F127" s="15">
        <v>0</v>
      </c>
      <c r="G127" s="9">
        <v>0</v>
      </c>
      <c r="H127" s="9">
        <v>2</v>
      </c>
      <c r="I127" s="9">
        <v>0</v>
      </c>
      <c r="J127" s="9">
        <v>0</v>
      </c>
      <c r="K127" s="9">
        <v>5</v>
      </c>
      <c r="L127" s="9">
        <v>0</v>
      </c>
      <c r="M127" s="9">
        <v>0</v>
      </c>
      <c r="N127" s="9">
        <v>0</v>
      </c>
      <c r="O127" s="9">
        <v>10</v>
      </c>
      <c r="P127" s="9">
        <v>2</v>
      </c>
      <c r="Q127" s="9">
        <v>0</v>
      </c>
      <c r="R127" s="9">
        <v>0</v>
      </c>
      <c r="S127" s="7">
        <f t="shared" si="3"/>
        <v>512.62</v>
      </c>
    </row>
    <row r="128" spans="1:19" ht="60" x14ac:dyDescent="0.25">
      <c r="A128" s="3">
        <v>127</v>
      </c>
      <c r="B128" s="12" t="s">
        <v>173</v>
      </c>
      <c r="C128" s="5" t="s">
        <v>174</v>
      </c>
      <c r="D128" s="6">
        <f t="shared" si="2"/>
        <v>115</v>
      </c>
      <c r="E128" s="7">
        <v>14</v>
      </c>
      <c r="F128" s="15">
        <v>10</v>
      </c>
      <c r="G128" s="9">
        <v>0</v>
      </c>
      <c r="H128" s="9">
        <v>10</v>
      </c>
      <c r="I128" s="9">
        <v>0</v>
      </c>
      <c r="J128" s="9">
        <v>10</v>
      </c>
      <c r="K128" s="9">
        <v>0</v>
      </c>
      <c r="L128" s="9">
        <v>0</v>
      </c>
      <c r="M128" s="9">
        <v>10</v>
      </c>
      <c r="N128" s="9">
        <v>10</v>
      </c>
      <c r="O128" s="9">
        <v>10</v>
      </c>
      <c r="P128" s="9">
        <v>5</v>
      </c>
      <c r="Q128" s="9">
        <v>50</v>
      </c>
      <c r="R128" s="9">
        <v>0</v>
      </c>
      <c r="S128" s="7">
        <f t="shared" si="3"/>
        <v>1610</v>
      </c>
    </row>
    <row r="129" spans="1:19" ht="15.75" x14ac:dyDescent="0.25">
      <c r="A129" s="3">
        <v>128</v>
      </c>
      <c r="B129" s="12" t="s">
        <v>175</v>
      </c>
      <c r="C129" s="5" t="s">
        <v>21</v>
      </c>
      <c r="D129" s="6">
        <f t="shared" si="2"/>
        <v>115</v>
      </c>
      <c r="E129" s="7">
        <v>3.79</v>
      </c>
      <c r="F129" s="15">
        <v>0</v>
      </c>
      <c r="G129" s="9">
        <v>0</v>
      </c>
      <c r="H129" s="9">
        <v>50</v>
      </c>
      <c r="I129" s="9">
        <v>0</v>
      </c>
      <c r="J129" s="9">
        <v>10</v>
      </c>
      <c r="K129" s="9">
        <v>0</v>
      </c>
      <c r="L129" s="9">
        <v>0</v>
      </c>
      <c r="M129" s="9">
        <v>5</v>
      </c>
      <c r="N129" s="9">
        <v>0</v>
      </c>
      <c r="O129" s="9">
        <v>0</v>
      </c>
      <c r="P129" s="9">
        <v>0</v>
      </c>
      <c r="Q129" s="9">
        <v>50</v>
      </c>
      <c r="R129" s="9">
        <v>0</v>
      </c>
      <c r="S129" s="7">
        <f t="shared" si="3"/>
        <v>435.85</v>
      </c>
    </row>
    <row r="130" spans="1:19" ht="30" x14ac:dyDescent="0.25">
      <c r="A130" s="3">
        <v>129</v>
      </c>
      <c r="B130" s="12" t="s">
        <v>176</v>
      </c>
      <c r="C130" s="5" t="s">
        <v>21</v>
      </c>
      <c r="D130" s="6">
        <f t="shared" ref="D130:D193" si="4">SUM(F130:R130)</f>
        <v>115</v>
      </c>
      <c r="E130" s="7">
        <v>4.57</v>
      </c>
      <c r="F130" s="15">
        <v>0</v>
      </c>
      <c r="G130" s="9">
        <v>0</v>
      </c>
      <c r="H130" s="9">
        <v>50</v>
      </c>
      <c r="I130" s="9">
        <v>0</v>
      </c>
      <c r="J130" s="9">
        <v>10</v>
      </c>
      <c r="K130" s="9">
        <v>0</v>
      </c>
      <c r="L130" s="9">
        <v>0</v>
      </c>
      <c r="M130" s="9">
        <v>5</v>
      </c>
      <c r="N130" s="9">
        <v>0</v>
      </c>
      <c r="O130" s="9">
        <v>0</v>
      </c>
      <c r="P130" s="9">
        <v>0</v>
      </c>
      <c r="Q130" s="9">
        <v>50</v>
      </c>
      <c r="R130" s="9">
        <v>0</v>
      </c>
      <c r="S130" s="7">
        <f t="shared" ref="S130:S193" si="5">D130*E130</f>
        <v>525.55000000000007</v>
      </c>
    </row>
    <row r="131" spans="1:19" ht="30" x14ac:dyDescent="0.25">
      <c r="A131" s="3">
        <v>130</v>
      </c>
      <c r="B131" s="12" t="s">
        <v>177</v>
      </c>
      <c r="C131" s="5" t="s">
        <v>21</v>
      </c>
      <c r="D131" s="6">
        <f t="shared" si="4"/>
        <v>145</v>
      </c>
      <c r="E131" s="7">
        <v>58.67</v>
      </c>
      <c r="F131" s="15">
        <v>0</v>
      </c>
      <c r="G131" s="9">
        <v>0</v>
      </c>
      <c r="H131" s="9">
        <v>0</v>
      </c>
      <c r="I131" s="9">
        <v>0</v>
      </c>
      <c r="J131" s="9">
        <v>0</v>
      </c>
      <c r="K131" s="9">
        <v>0</v>
      </c>
      <c r="L131" s="9">
        <v>130</v>
      </c>
      <c r="M131" s="9">
        <v>0</v>
      </c>
      <c r="N131" s="9">
        <v>5</v>
      </c>
      <c r="O131" s="9">
        <v>10</v>
      </c>
      <c r="P131" s="9">
        <v>0</v>
      </c>
      <c r="Q131" s="9">
        <v>0</v>
      </c>
      <c r="R131" s="9">
        <v>0</v>
      </c>
      <c r="S131" s="7">
        <f t="shared" si="5"/>
        <v>8507.15</v>
      </c>
    </row>
    <row r="132" spans="1:19" ht="60" x14ac:dyDescent="0.25">
      <c r="A132" s="3">
        <v>131</v>
      </c>
      <c r="B132" s="12" t="s">
        <v>178</v>
      </c>
      <c r="C132" s="5" t="s">
        <v>21</v>
      </c>
      <c r="D132" s="6">
        <f t="shared" si="4"/>
        <v>55</v>
      </c>
      <c r="E132" s="7">
        <v>16.22</v>
      </c>
      <c r="F132" s="15">
        <v>10</v>
      </c>
      <c r="G132" s="9">
        <v>0</v>
      </c>
      <c r="H132" s="9">
        <v>0</v>
      </c>
      <c r="I132" s="9">
        <v>0</v>
      </c>
      <c r="J132" s="9">
        <v>0</v>
      </c>
      <c r="K132" s="9">
        <v>0</v>
      </c>
      <c r="L132" s="9">
        <v>0</v>
      </c>
      <c r="M132" s="9">
        <v>30</v>
      </c>
      <c r="N132" s="9">
        <v>5</v>
      </c>
      <c r="O132" s="9">
        <v>10</v>
      </c>
      <c r="P132" s="9">
        <v>0</v>
      </c>
      <c r="Q132" s="9">
        <v>0</v>
      </c>
      <c r="R132" s="9">
        <v>0</v>
      </c>
      <c r="S132" s="7">
        <f t="shared" si="5"/>
        <v>892.09999999999991</v>
      </c>
    </row>
    <row r="133" spans="1:19" ht="30" x14ac:dyDescent="0.25">
      <c r="A133" s="3">
        <v>132</v>
      </c>
      <c r="B133" s="12" t="s">
        <v>179</v>
      </c>
      <c r="C133" s="5" t="s">
        <v>180</v>
      </c>
      <c r="D133" s="6">
        <f t="shared" si="4"/>
        <v>1</v>
      </c>
      <c r="E133" s="7">
        <v>5.83</v>
      </c>
      <c r="F133" s="15">
        <v>1</v>
      </c>
      <c r="G133" s="9">
        <v>0</v>
      </c>
      <c r="H133" s="9">
        <v>0</v>
      </c>
      <c r="I133" s="9">
        <v>0</v>
      </c>
      <c r="J133" s="9">
        <v>0</v>
      </c>
      <c r="K133" s="9">
        <v>0</v>
      </c>
      <c r="L133" s="9">
        <v>0</v>
      </c>
      <c r="M133" s="9">
        <v>0</v>
      </c>
      <c r="N133" s="9">
        <v>0</v>
      </c>
      <c r="O133" s="9">
        <v>0</v>
      </c>
      <c r="P133" s="9">
        <v>0</v>
      </c>
      <c r="Q133" s="9">
        <v>0</v>
      </c>
      <c r="R133" s="9">
        <v>0</v>
      </c>
      <c r="S133" s="7">
        <f t="shared" si="5"/>
        <v>5.83</v>
      </c>
    </row>
    <row r="134" spans="1:19" ht="30" x14ac:dyDescent="0.25">
      <c r="A134" s="3">
        <v>133</v>
      </c>
      <c r="B134" s="12" t="s">
        <v>181</v>
      </c>
      <c r="C134" s="5" t="s">
        <v>180</v>
      </c>
      <c r="D134" s="6">
        <f t="shared" si="4"/>
        <v>145</v>
      </c>
      <c r="E134" s="7">
        <v>4.29</v>
      </c>
      <c r="F134" s="15">
        <v>15</v>
      </c>
      <c r="G134" s="9">
        <v>0</v>
      </c>
      <c r="H134" s="9">
        <v>0</v>
      </c>
      <c r="I134" s="9">
        <v>10</v>
      </c>
      <c r="J134" s="9">
        <v>0</v>
      </c>
      <c r="K134" s="9">
        <v>0</v>
      </c>
      <c r="L134" s="9">
        <v>50</v>
      </c>
      <c r="M134" s="9">
        <v>0</v>
      </c>
      <c r="N134" s="9">
        <v>50</v>
      </c>
      <c r="O134" s="9">
        <v>20</v>
      </c>
      <c r="P134" s="9">
        <v>0</v>
      </c>
      <c r="Q134" s="9">
        <v>0</v>
      </c>
      <c r="R134" s="9">
        <v>0</v>
      </c>
      <c r="S134" s="7">
        <f t="shared" si="5"/>
        <v>622.04999999999995</v>
      </c>
    </row>
    <row r="135" spans="1:19" ht="30" x14ac:dyDescent="0.25">
      <c r="A135" s="3">
        <v>134</v>
      </c>
      <c r="B135" s="12" t="s">
        <v>182</v>
      </c>
      <c r="C135" s="5" t="s">
        <v>180</v>
      </c>
      <c r="D135" s="6">
        <f t="shared" si="4"/>
        <v>55</v>
      </c>
      <c r="E135" s="7">
        <v>4.8</v>
      </c>
      <c r="F135" s="15">
        <v>15</v>
      </c>
      <c r="G135" s="9">
        <v>0</v>
      </c>
      <c r="H135" s="9">
        <v>0</v>
      </c>
      <c r="I135" s="9">
        <v>10</v>
      </c>
      <c r="J135" s="9">
        <v>10</v>
      </c>
      <c r="K135" s="9">
        <v>0</v>
      </c>
      <c r="L135" s="9">
        <v>20</v>
      </c>
      <c r="M135" s="9">
        <v>0</v>
      </c>
      <c r="N135" s="9">
        <v>0</v>
      </c>
      <c r="O135" s="9">
        <v>0</v>
      </c>
      <c r="P135" s="9">
        <v>0</v>
      </c>
      <c r="Q135" s="9">
        <v>0</v>
      </c>
      <c r="R135" s="9">
        <v>0</v>
      </c>
      <c r="S135" s="7">
        <f t="shared" si="5"/>
        <v>264</v>
      </c>
    </row>
    <row r="136" spans="1:19" ht="30" x14ac:dyDescent="0.25">
      <c r="A136" s="3">
        <v>135</v>
      </c>
      <c r="B136" s="12" t="s">
        <v>183</v>
      </c>
      <c r="C136" s="5" t="s">
        <v>180</v>
      </c>
      <c r="D136" s="6">
        <f t="shared" si="4"/>
        <v>10</v>
      </c>
      <c r="E136" s="7">
        <v>4.2300000000000004</v>
      </c>
      <c r="F136" s="15">
        <v>0</v>
      </c>
      <c r="G136" s="9">
        <v>0</v>
      </c>
      <c r="H136" s="9">
        <v>0</v>
      </c>
      <c r="I136" s="9">
        <v>0</v>
      </c>
      <c r="J136" s="9">
        <v>10</v>
      </c>
      <c r="K136" s="9">
        <v>0</v>
      </c>
      <c r="L136" s="9">
        <v>0</v>
      </c>
      <c r="M136" s="9">
        <v>0</v>
      </c>
      <c r="N136" s="9">
        <v>0</v>
      </c>
      <c r="O136" s="9">
        <v>0</v>
      </c>
      <c r="P136" s="9">
        <v>0</v>
      </c>
      <c r="Q136" s="9">
        <v>0</v>
      </c>
      <c r="R136" s="9">
        <v>0</v>
      </c>
      <c r="S136" s="7">
        <f t="shared" si="5"/>
        <v>42.300000000000004</v>
      </c>
    </row>
    <row r="137" spans="1:19" ht="75" x14ac:dyDescent="0.25">
      <c r="A137" s="3">
        <v>136</v>
      </c>
      <c r="B137" s="12" t="s">
        <v>184</v>
      </c>
      <c r="C137" s="5" t="s">
        <v>2</v>
      </c>
      <c r="D137" s="6">
        <f t="shared" si="4"/>
        <v>436</v>
      </c>
      <c r="E137" s="7">
        <v>18.36</v>
      </c>
      <c r="F137" s="15">
        <v>15</v>
      </c>
      <c r="G137" s="9">
        <v>0</v>
      </c>
      <c r="H137" s="9">
        <v>15</v>
      </c>
      <c r="I137" s="9">
        <v>0</v>
      </c>
      <c r="J137" s="9">
        <v>20</v>
      </c>
      <c r="K137" s="9">
        <v>30</v>
      </c>
      <c r="L137" s="9">
        <v>75</v>
      </c>
      <c r="M137" s="9">
        <v>10</v>
      </c>
      <c r="N137" s="9">
        <v>55</v>
      </c>
      <c r="O137" s="9">
        <v>6</v>
      </c>
      <c r="P137" s="9">
        <v>10</v>
      </c>
      <c r="Q137" s="9">
        <v>200</v>
      </c>
      <c r="R137" s="9">
        <v>0</v>
      </c>
      <c r="S137" s="7">
        <f t="shared" si="5"/>
        <v>8004.96</v>
      </c>
    </row>
    <row r="138" spans="1:19" ht="30" x14ac:dyDescent="0.25">
      <c r="A138" s="3">
        <v>137</v>
      </c>
      <c r="B138" s="12" t="s">
        <v>185</v>
      </c>
      <c r="C138" s="5" t="s">
        <v>2</v>
      </c>
      <c r="D138" s="6">
        <f t="shared" si="4"/>
        <v>297</v>
      </c>
      <c r="E138" s="7">
        <v>28.73</v>
      </c>
      <c r="F138" s="15">
        <v>0</v>
      </c>
      <c r="G138" s="9">
        <v>100</v>
      </c>
      <c r="H138" s="9">
        <v>10</v>
      </c>
      <c r="I138" s="9">
        <v>0</v>
      </c>
      <c r="J138" s="9">
        <v>20</v>
      </c>
      <c r="K138" s="9">
        <v>0</v>
      </c>
      <c r="L138" s="9">
        <v>92</v>
      </c>
      <c r="M138" s="9">
        <v>15</v>
      </c>
      <c r="N138" s="9">
        <v>30</v>
      </c>
      <c r="O138" s="9">
        <v>30</v>
      </c>
      <c r="P138" s="9">
        <v>0</v>
      </c>
      <c r="Q138" s="9">
        <v>0</v>
      </c>
      <c r="R138" s="9">
        <v>0</v>
      </c>
      <c r="S138" s="7">
        <f t="shared" si="5"/>
        <v>8532.81</v>
      </c>
    </row>
    <row r="139" spans="1:19" ht="15.75" x14ac:dyDescent="0.25">
      <c r="A139" s="3">
        <v>138</v>
      </c>
      <c r="B139" s="12" t="s">
        <v>186</v>
      </c>
      <c r="C139" s="5" t="s">
        <v>21</v>
      </c>
      <c r="D139" s="6">
        <f t="shared" si="4"/>
        <v>430</v>
      </c>
      <c r="E139" s="7">
        <v>5.67</v>
      </c>
      <c r="F139" s="15">
        <v>25</v>
      </c>
      <c r="G139" s="9">
        <v>100</v>
      </c>
      <c r="H139" s="9">
        <v>25</v>
      </c>
      <c r="I139" s="9">
        <v>0</v>
      </c>
      <c r="J139" s="9">
        <v>30</v>
      </c>
      <c r="K139" s="9">
        <v>0</v>
      </c>
      <c r="L139" s="9">
        <v>140</v>
      </c>
      <c r="M139" s="9">
        <v>15</v>
      </c>
      <c r="N139" s="9">
        <v>35</v>
      </c>
      <c r="O139" s="9">
        <v>0</v>
      </c>
      <c r="P139" s="9">
        <v>10</v>
      </c>
      <c r="Q139" s="9">
        <v>50</v>
      </c>
      <c r="R139" s="9">
        <v>0</v>
      </c>
      <c r="S139" s="7">
        <f t="shared" si="5"/>
        <v>2438.1</v>
      </c>
    </row>
    <row r="140" spans="1:19" ht="60" x14ac:dyDescent="0.25">
      <c r="A140" s="3">
        <v>139</v>
      </c>
      <c r="B140" s="12" t="s">
        <v>187</v>
      </c>
      <c r="C140" s="5" t="s">
        <v>21</v>
      </c>
      <c r="D140" s="6">
        <f t="shared" si="4"/>
        <v>103</v>
      </c>
      <c r="E140" s="7">
        <v>9.18</v>
      </c>
      <c r="F140" s="15">
        <v>0</v>
      </c>
      <c r="G140" s="9">
        <v>0</v>
      </c>
      <c r="H140" s="9">
        <v>0</v>
      </c>
      <c r="I140" s="9">
        <v>0</v>
      </c>
      <c r="J140" s="9">
        <v>0</v>
      </c>
      <c r="K140" s="9">
        <v>0</v>
      </c>
      <c r="L140" s="9">
        <v>63</v>
      </c>
      <c r="M140" s="9">
        <v>0</v>
      </c>
      <c r="N140" s="9">
        <v>0</v>
      </c>
      <c r="O140" s="9">
        <v>20</v>
      </c>
      <c r="P140" s="9">
        <v>0</v>
      </c>
      <c r="Q140" s="9">
        <v>20</v>
      </c>
      <c r="R140" s="9">
        <v>0</v>
      </c>
      <c r="S140" s="7">
        <f t="shared" si="5"/>
        <v>945.54</v>
      </c>
    </row>
    <row r="141" spans="1:19" ht="60" x14ac:dyDescent="0.25">
      <c r="A141" s="3">
        <v>140</v>
      </c>
      <c r="B141" s="12" t="s">
        <v>188</v>
      </c>
      <c r="C141" s="5" t="s">
        <v>45</v>
      </c>
      <c r="D141" s="6">
        <f t="shared" si="4"/>
        <v>2284</v>
      </c>
      <c r="E141" s="7">
        <v>2.33</v>
      </c>
      <c r="F141" s="15">
        <v>50</v>
      </c>
      <c r="G141" s="9">
        <v>1000</v>
      </c>
      <c r="H141" s="9">
        <v>50</v>
      </c>
      <c r="I141" s="9">
        <v>500</v>
      </c>
      <c r="J141" s="9">
        <v>50</v>
      </c>
      <c r="K141" s="9">
        <v>0</v>
      </c>
      <c r="L141" s="9">
        <v>174</v>
      </c>
      <c r="M141" s="9">
        <v>50</v>
      </c>
      <c r="N141" s="9">
        <v>200</v>
      </c>
      <c r="O141" s="9">
        <v>0</v>
      </c>
      <c r="P141" s="9">
        <v>10</v>
      </c>
      <c r="Q141" s="9">
        <v>200</v>
      </c>
      <c r="R141" s="9">
        <v>0</v>
      </c>
      <c r="S141" s="7">
        <f t="shared" si="5"/>
        <v>5321.72</v>
      </c>
    </row>
    <row r="142" spans="1:19" ht="15.75" x14ac:dyDescent="0.25">
      <c r="A142" s="3">
        <v>141</v>
      </c>
      <c r="B142" s="12" t="s">
        <v>189</v>
      </c>
      <c r="C142" s="5" t="s">
        <v>2</v>
      </c>
      <c r="D142" s="6">
        <f t="shared" si="4"/>
        <v>70</v>
      </c>
      <c r="E142" s="7">
        <v>237.54</v>
      </c>
      <c r="F142" s="15">
        <v>0</v>
      </c>
      <c r="G142" s="9">
        <v>0</v>
      </c>
      <c r="H142" s="9">
        <v>0</v>
      </c>
      <c r="I142" s="9">
        <v>0</v>
      </c>
      <c r="J142" s="9">
        <v>2</v>
      </c>
      <c r="K142" s="9">
        <v>0</v>
      </c>
      <c r="L142" s="9">
        <v>31</v>
      </c>
      <c r="M142" s="9">
        <v>10</v>
      </c>
      <c r="N142" s="9">
        <v>17</v>
      </c>
      <c r="O142" s="9">
        <v>0</v>
      </c>
      <c r="P142" s="9">
        <v>0</v>
      </c>
      <c r="Q142" s="9">
        <v>10</v>
      </c>
      <c r="R142" s="9">
        <v>0</v>
      </c>
      <c r="S142" s="7">
        <f t="shared" si="5"/>
        <v>16627.8</v>
      </c>
    </row>
    <row r="143" spans="1:19" ht="30" x14ac:dyDescent="0.25">
      <c r="A143" s="3">
        <v>142</v>
      </c>
      <c r="B143" s="12" t="s">
        <v>190</v>
      </c>
      <c r="C143" s="5" t="s">
        <v>2</v>
      </c>
      <c r="D143" s="6">
        <f t="shared" si="4"/>
        <v>52</v>
      </c>
      <c r="E143" s="7">
        <v>323.92</v>
      </c>
      <c r="F143" s="15">
        <v>0</v>
      </c>
      <c r="G143" s="9">
        <v>0</v>
      </c>
      <c r="H143" s="9">
        <v>0</v>
      </c>
      <c r="I143" s="9">
        <v>0</v>
      </c>
      <c r="J143" s="9">
        <v>2</v>
      </c>
      <c r="K143" s="9">
        <v>0</v>
      </c>
      <c r="L143" s="9">
        <v>13</v>
      </c>
      <c r="M143" s="9">
        <v>10</v>
      </c>
      <c r="N143" s="9">
        <v>17</v>
      </c>
      <c r="O143" s="9">
        <v>0</v>
      </c>
      <c r="P143" s="9">
        <v>0</v>
      </c>
      <c r="Q143" s="9">
        <v>10</v>
      </c>
      <c r="R143" s="9">
        <v>0</v>
      </c>
      <c r="S143" s="7">
        <f t="shared" si="5"/>
        <v>16843.84</v>
      </c>
    </row>
    <row r="144" spans="1:19" ht="47.25" x14ac:dyDescent="0.25">
      <c r="A144" s="3">
        <v>143</v>
      </c>
      <c r="B144" s="12" t="s">
        <v>191</v>
      </c>
      <c r="C144" s="5" t="s">
        <v>192</v>
      </c>
      <c r="D144" s="6">
        <f t="shared" si="4"/>
        <v>29</v>
      </c>
      <c r="E144" s="7">
        <v>42.25</v>
      </c>
      <c r="F144" s="15">
        <v>0</v>
      </c>
      <c r="G144" s="9">
        <v>5</v>
      </c>
      <c r="H144" s="9">
        <v>0</v>
      </c>
      <c r="I144" s="9">
        <v>0</v>
      </c>
      <c r="J144" s="9">
        <v>0</v>
      </c>
      <c r="K144" s="9">
        <v>2</v>
      </c>
      <c r="L144" s="9">
        <v>15</v>
      </c>
      <c r="M144" s="9">
        <v>0</v>
      </c>
      <c r="N144" s="9">
        <v>2</v>
      </c>
      <c r="O144" s="9">
        <v>0</v>
      </c>
      <c r="P144" s="9">
        <v>0</v>
      </c>
      <c r="Q144" s="9">
        <v>5</v>
      </c>
      <c r="R144" s="9">
        <v>0</v>
      </c>
      <c r="S144" s="7">
        <f t="shared" si="5"/>
        <v>1225.25</v>
      </c>
    </row>
    <row r="145" spans="1:19" ht="30" x14ac:dyDescent="0.25">
      <c r="A145" s="3">
        <v>144</v>
      </c>
      <c r="B145" s="12" t="s">
        <v>193</v>
      </c>
      <c r="C145" s="5" t="s">
        <v>21</v>
      </c>
      <c r="D145" s="6">
        <f t="shared" si="4"/>
        <v>211</v>
      </c>
      <c r="E145" s="7">
        <v>12.14</v>
      </c>
      <c r="F145" s="15">
        <v>10</v>
      </c>
      <c r="G145" s="9">
        <v>0</v>
      </c>
      <c r="H145" s="9">
        <v>10</v>
      </c>
      <c r="I145" s="9">
        <v>0</v>
      </c>
      <c r="J145" s="9">
        <v>10</v>
      </c>
      <c r="K145" s="9">
        <v>0</v>
      </c>
      <c r="L145" s="9">
        <v>1</v>
      </c>
      <c r="M145" s="9">
        <v>115</v>
      </c>
      <c r="N145" s="9">
        <v>0</v>
      </c>
      <c r="O145" s="9">
        <v>0</v>
      </c>
      <c r="P145" s="9">
        <v>5</v>
      </c>
      <c r="Q145" s="9">
        <v>60</v>
      </c>
      <c r="R145" s="9">
        <v>0</v>
      </c>
      <c r="S145" s="7">
        <f t="shared" si="5"/>
        <v>2561.54</v>
      </c>
    </row>
    <row r="146" spans="1:19" ht="15.75" x14ac:dyDescent="0.25">
      <c r="A146" s="3">
        <v>145</v>
      </c>
      <c r="B146" s="12" t="s">
        <v>194</v>
      </c>
      <c r="C146" s="5" t="s">
        <v>2</v>
      </c>
      <c r="D146" s="6">
        <f t="shared" si="4"/>
        <v>90</v>
      </c>
      <c r="E146" s="7">
        <v>3.7</v>
      </c>
      <c r="F146" s="15">
        <v>10</v>
      </c>
      <c r="G146" s="9">
        <v>0</v>
      </c>
      <c r="H146" s="9">
        <v>10</v>
      </c>
      <c r="I146" s="9">
        <v>10</v>
      </c>
      <c r="J146" s="9">
        <v>0</v>
      </c>
      <c r="K146" s="9">
        <v>0</v>
      </c>
      <c r="L146" s="9">
        <v>60</v>
      </c>
      <c r="M146" s="9">
        <v>0</v>
      </c>
      <c r="N146" s="9">
        <v>0</v>
      </c>
      <c r="O146" s="9">
        <v>0</v>
      </c>
      <c r="P146" s="9">
        <v>0</v>
      </c>
      <c r="Q146" s="9">
        <v>0</v>
      </c>
      <c r="R146" s="9">
        <v>0</v>
      </c>
      <c r="S146" s="7">
        <f t="shared" si="5"/>
        <v>333</v>
      </c>
    </row>
    <row r="147" spans="1:19" ht="45" x14ac:dyDescent="0.25">
      <c r="A147" s="3">
        <v>146</v>
      </c>
      <c r="B147" s="12" t="s">
        <v>195</v>
      </c>
      <c r="C147" s="5" t="s">
        <v>2</v>
      </c>
      <c r="D147" s="6">
        <f t="shared" si="4"/>
        <v>478</v>
      </c>
      <c r="E147" s="7">
        <v>2.59</v>
      </c>
      <c r="F147" s="15">
        <v>0</v>
      </c>
      <c r="G147" s="9">
        <v>0</v>
      </c>
      <c r="H147" s="9">
        <v>0</v>
      </c>
      <c r="I147" s="9">
        <v>0</v>
      </c>
      <c r="J147" s="9">
        <v>0</v>
      </c>
      <c r="K147" s="9">
        <v>30</v>
      </c>
      <c r="L147" s="9">
        <v>158</v>
      </c>
      <c r="M147" s="9">
        <v>70</v>
      </c>
      <c r="N147" s="9">
        <v>120</v>
      </c>
      <c r="O147" s="9">
        <v>100</v>
      </c>
      <c r="P147" s="9">
        <v>0</v>
      </c>
      <c r="Q147" s="9">
        <v>0</v>
      </c>
      <c r="R147" s="9">
        <v>0</v>
      </c>
      <c r="S147" s="7">
        <f t="shared" si="5"/>
        <v>1238.02</v>
      </c>
    </row>
    <row r="148" spans="1:19" ht="60" x14ac:dyDescent="0.25">
      <c r="A148" s="3">
        <v>147</v>
      </c>
      <c r="B148" s="12" t="s">
        <v>196</v>
      </c>
      <c r="C148" s="5" t="s">
        <v>2</v>
      </c>
      <c r="D148" s="6">
        <f t="shared" si="4"/>
        <v>1526</v>
      </c>
      <c r="E148" s="7">
        <v>1.28</v>
      </c>
      <c r="F148" s="15">
        <v>100</v>
      </c>
      <c r="G148" s="9">
        <v>0</v>
      </c>
      <c r="H148" s="9">
        <v>100</v>
      </c>
      <c r="I148" s="9">
        <v>0</v>
      </c>
      <c r="J148" s="9">
        <v>0</v>
      </c>
      <c r="K148" s="9">
        <v>20</v>
      </c>
      <c r="L148" s="9">
        <v>1116</v>
      </c>
      <c r="M148" s="9">
        <v>0</v>
      </c>
      <c r="N148" s="9">
        <v>80</v>
      </c>
      <c r="O148" s="9">
        <v>100</v>
      </c>
      <c r="P148" s="9">
        <v>10</v>
      </c>
      <c r="Q148" s="9">
        <v>0</v>
      </c>
      <c r="R148" s="9">
        <v>0</v>
      </c>
      <c r="S148" s="7">
        <f t="shared" si="5"/>
        <v>1953.28</v>
      </c>
    </row>
    <row r="149" spans="1:19" ht="30" x14ac:dyDescent="0.25">
      <c r="A149" s="3">
        <v>148</v>
      </c>
      <c r="B149" s="12" t="s">
        <v>197</v>
      </c>
      <c r="C149" s="5" t="s">
        <v>180</v>
      </c>
      <c r="D149" s="6">
        <f t="shared" si="4"/>
        <v>65</v>
      </c>
      <c r="E149" s="7">
        <v>38.33</v>
      </c>
      <c r="F149" s="15">
        <v>5</v>
      </c>
      <c r="G149" s="9">
        <v>20</v>
      </c>
      <c r="H149" s="9">
        <v>0</v>
      </c>
      <c r="I149" s="9">
        <v>0</v>
      </c>
      <c r="J149" s="9">
        <v>5</v>
      </c>
      <c r="K149" s="9">
        <v>0</v>
      </c>
      <c r="L149" s="9">
        <v>0</v>
      </c>
      <c r="M149" s="9">
        <v>10</v>
      </c>
      <c r="N149" s="9">
        <v>0</v>
      </c>
      <c r="O149" s="9">
        <v>24</v>
      </c>
      <c r="P149" s="9">
        <v>1</v>
      </c>
      <c r="Q149" s="9">
        <v>0</v>
      </c>
      <c r="R149" s="9">
        <v>0</v>
      </c>
      <c r="S149" s="7">
        <f t="shared" si="5"/>
        <v>2491.4499999999998</v>
      </c>
    </row>
    <row r="150" spans="1:19" ht="30" x14ac:dyDescent="0.25">
      <c r="A150" s="3">
        <v>149</v>
      </c>
      <c r="B150" s="12" t="s">
        <v>198</v>
      </c>
      <c r="C150" s="5" t="s">
        <v>180</v>
      </c>
      <c r="D150" s="6">
        <f t="shared" si="4"/>
        <v>68</v>
      </c>
      <c r="E150" s="7">
        <v>79.3</v>
      </c>
      <c r="F150" s="15">
        <v>5</v>
      </c>
      <c r="G150" s="9">
        <v>0</v>
      </c>
      <c r="H150" s="9">
        <v>0</v>
      </c>
      <c r="I150" s="9">
        <v>0</v>
      </c>
      <c r="J150" s="9">
        <v>5</v>
      </c>
      <c r="K150" s="9">
        <v>0</v>
      </c>
      <c r="L150" s="9">
        <v>0</v>
      </c>
      <c r="M150" s="9">
        <v>10</v>
      </c>
      <c r="N150" s="9">
        <v>23</v>
      </c>
      <c r="O150" s="9">
        <v>24</v>
      </c>
      <c r="P150" s="9">
        <v>1</v>
      </c>
      <c r="Q150" s="9">
        <v>0</v>
      </c>
      <c r="R150" s="9">
        <v>0</v>
      </c>
      <c r="S150" s="7">
        <f t="shared" si="5"/>
        <v>5392.4</v>
      </c>
    </row>
    <row r="151" spans="1:19" ht="45" x14ac:dyDescent="0.25">
      <c r="A151" s="3">
        <v>150</v>
      </c>
      <c r="B151" s="12" t="s">
        <v>199</v>
      </c>
      <c r="C151" s="5" t="s">
        <v>21</v>
      </c>
      <c r="D151" s="6">
        <f t="shared" si="4"/>
        <v>140</v>
      </c>
      <c r="E151" s="7">
        <v>51.2</v>
      </c>
      <c r="F151" s="15">
        <v>5</v>
      </c>
      <c r="G151" s="9">
        <v>0</v>
      </c>
      <c r="H151" s="9">
        <v>0</v>
      </c>
      <c r="I151" s="9">
        <v>0</v>
      </c>
      <c r="J151" s="9">
        <v>5</v>
      </c>
      <c r="K151" s="9">
        <v>0</v>
      </c>
      <c r="L151" s="9">
        <v>0</v>
      </c>
      <c r="M151" s="9">
        <v>10</v>
      </c>
      <c r="N151" s="9">
        <v>0</v>
      </c>
      <c r="O151" s="9">
        <v>0</v>
      </c>
      <c r="P151" s="9">
        <v>0</v>
      </c>
      <c r="Q151" s="9">
        <v>120</v>
      </c>
      <c r="R151" s="9">
        <v>0</v>
      </c>
      <c r="S151" s="7">
        <f t="shared" si="5"/>
        <v>7168</v>
      </c>
    </row>
    <row r="152" spans="1:19" ht="15.75" x14ac:dyDescent="0.25">
      <c r="A152" s="3">
        <v>151</v>
      </c>
      <c r="B152" s="12" t="s">
        <v>200</v>
      </c>
      <c r="C152" s="5" t="s">
        <v>21</v>
      </c>
      <c r="D152" s="6">
        <f t="shared" si="4"/>
        <v>176</v>
      </c>
      <c r="E152" s="7">
        <v>14.13</v>
      </c>
      <c r="F152" s="15">
        <v>30</v>
      </c>
      <c r="G152" s="9">
        <v>40</v>
      </c>
      <c r="H152" s="9">
        <v>30</v>
      </c>
      <c r="I152" s="9">
        <v>0</v>
      </c>
      <c r="J152" s="9">
        <v>10</v>
      </c>
      <c r="K152" s="9">
        <v>0</v>
      </c>
      <c r="L152" s="9">
        <v>0</v>
      </c>
      <c r="M152" s="9">
        <v>10</v>
      </c>
      <c r="N152" s="9">
        <v>50</v>
      </c>
      <c r="O152" s="9">
        <v>5</v>
      </c>
      <c r="P152" s="9">
        <v>1</v>
      </c>
      <c r="Q152" s="9">
        <v>0</v>
      </c>
      <c r="R152" s="9">
        <v>0</v>
      </c>
      <c r="S152" s="7">
        <f t="shared" si="5"/>
        <v>2486.88</v>
      </c>
    </row>
    <row r="153" spans="1:19" ht="120" x14ac:dyDescent="0.25">
      <c r="A153" s="3">
        <v>152</v>
      </c>
      <c r="B153" s="12" t="s">
        <v>201</v>
      </c>
      <c r="C153" s="5" t="s">
        <v>21</v>
      </c>
      <c r="D153" s="6">
        <f t="shared" si="4"/>
        <v>27</v>
      </c>
      <c r="E153" s="7">
        <v>62.63</v>
      </c>
      <c r="F153" s="15">
        <v>5</v>
      </c>
      <c r="G153" s="9">
        <v>2</v>
      </c>
      <c r="H153" s="9">
        <v>0</v>
      </c>
      <c r="I153" s="9">
        <v>0</v>
      </c>
      <c r="J153" s="9">
        <v>1</v>
      </c>
      <c r="K153" s="9">
        <v>0</v>
      </c>
      <c r="L153" s="9">
        <v>11</v>
      </c>
      <c r="M153" s="9">
        <v>0</v>
      </c>
      <c r="N153" s="9">
        <v>2</v>
      </c>
      <c r="O153" s="9">
        <v>0</v>
      </c>
      <c r="P153" s="9">
        <v>1</v>
      </c>
      <c r="Q153" s="9">
        <v>5</v>
      </c>
      <c r="R153" s="9">
        <v>0</v>
      </c>
      <c r="S153" s="7">
        <f t="shared" si="5"/>
        <v>1691.01</v>
      </c>
    </row>
    <row r="154" spans="1:19" ht="45" x14ac:dyDescent="0.25">
      <c r="A154" s="3">
        <v>153</v>
      </c>
      <c r="B154" s="12" t="s">
        <v>202</v>
      </c>
      <c r="C154" s="5" t="s">
        <v>2</v>
      </c>
      <c r="D154" s="6">
        <f t="shared" si="4"/>
        <v>2616</v>
      </c>
      <c r="E154" s="7">
        <v>0.88</v>
      </c>
      <c r="F154" s="15">
        <v>0</v>
      </c>
      <c r="G154" s="9">
        <v>1000</v>
      </c>
      <c r="H154" s="9">
        <v>0</v>
      </c>
      <c r="I154" s="9">
        <v>0</v>
      </c>
      <c r="J154" s="9">
        <v>0</v>
      </c>
      <c r="K154" s="9">
        <v>0</v>
      </c>
      <c r="L154" s="9">
        <v>1020</v>
      </c>
      <c r="M154" s="9">
        <v>0</v>
      </c>
      <c r="N154" s="9">
        <v>20</v>
      </c>
      <c r="O154" s="9">
        <v>0</v>
      </c>
      <c r="P154" s="9">
        <v>0</v>
      </c>
      <c r="Q154" s="9">
        <v>576</v>
      </c>
      <c r="R154" s="9">
        <v>0</v>
      </c>
      <c r="S154" s="7">
        <f t="shared" si="5"/>
        <v>2302.08</v>
      </c>
    </row>
    <row r="155" spans="1:19" ht="60" x14ac:dyDescent="0.25">
      <c r="A155" s="3">
        <v>154</v>
      </c>
      <c r="B155" s="12" t="s">
        <v>203</v>
      </c>
      <c r="C155" s="5" t="s">
        <v>2</v>
      </c>
      <c r="D155" s="6">
        <f t="shared" si="4"/>
        <v>1</v>
      </c>
      <c r="E155" s="7">
        <v>19.27</v>
      </c>
      <c r="F155" s="15">
        <v>1</v>
      </c>
      <c r="G155" s="9">
        <v>0</v>
      </c>
      <c r="H155" s="9">
        <v>0</v>
      </c>
      <c r="I155" s="9">
        <v>0</v>
      </c>
      <c r="J155" s="9">
        <v>0</v>
      </c>
      <c r="K155" s="9">
        <v>0</v>
      </c>
      <c r="L155" s="9">
        <v>0</v>
      </c>
      <c r="M155" s="9">
        <v>0</v>
      </c>
      <c r="N155" s="9">
        <v>0</v>
      </c>
      <c r="O155" s="9">
        <v>0</v>
      </c>
      <c r="P155" s="9">
        <v>0</v>
      </c>
      <c r="Q155" s="9">
        <v>0</v>
      </c>
      <c r="R155" s="9">
        <v>0</v>
      </c>
      <c r="S155" s="7">
        <f t="shared" si="5"/>
        <v>19.27</v>
      </c>
    </row>
    <row r="156" spans="1:19" ht="60" x14ac:dyDescent="0.25">
      <c r="A156" s="3">
        <v>155</v>
      </c>
      <c r="B156" s="12" t="s">
        <v>204</v>
      </c>
      <c r="C156" s="5" t="s">
        <v>2</v>
      </c>
      <c r="D156" s="6">
        <f t="shared" si="4"/>
        <v>110</v>
      </c>
      <c r="E156" s="7">
        <v>4.55</v>
      </c>
      <c r="F156" s="15">
        <v>10</v>
      </c>
      <c r="G156" s="9">
        <v>0</v>
      </c>
      <c r="H156" s="9">
        <v>0</v>
      </c>
      <c r="I156" s="9">
        <v>0</v>
      </c>
      <c r="J156" s="9">
        <v>20</v>
      </c>
      <c r="K156" s="9">
        <v>0</v>
      </c>
      <c r="L156" s="9">
        <v>65</v>
      </c>
      <c r="M156" s="9">
        <v>0</v>
      </c>
      <c r="N156" s="9">
        <v>0</v>
      </c>
      <c r="O156" s="9">
        <v>15</v>
      </c>
      <c r="P156" s="9">
        <v>0</v>
      </c>
      <c r="Q156" s="9">
        <v>0</v>
      </c>
      <c r="R156" s="9">
        <v>0</v>
      </c>
      <c r="S156" s="7">
        <f t="shared" si="5"/>
        <v>500.5</v>
      </c>
    </row>
    <row r="157" spans="1:19" ht="60" x14ac:dyDescent="0.25">
      <c r="A157" s="3">
        <v>156</v>
      </c>
      <c r="B157" s="12" t="s">
        <v>205</v>
      </c>
      <c r="C157" s="5" t="s">
        <v>2</v>
      </c>
      <c r="D157" s="6">
        <f t="shared" si="4"/>
        <v>177</v>
      </c>
      <c r="E157" s="7">
        <v>5.28</v>
      </c>
      <c r="F157" s="15">
        <v>10</v>
      </c>
      <c r="G157" s="9">
        <v>0</v>
      </c>
      <c r="H157" s="9">
        <v>0</v>
      </c>
      <c r="I157" s="9">
        <v>0</v>
      </c>
      <c r="J157" s="9">
        <v>20</v>
      </c>
      <c r="K157" s="9">
        <v>0</v>
      </c>
      <c r="L157" s="9">
        <v>87</v>
      </c>
      <c r="M157" s="9">
        <v>0</v>
      </c>
      <c r="N157" s="9">
        <v>60</v>
      </c>
      <c r="O157" s="9">
        <v>0</v>
      </c>
      <c r="P157" s="9">
        <v>0</v>
      </c>
      <c r="Q157" s="9">
        <v>0</v>
      </c>
      <c r="R157" s="9">
        <v>0</v>
      </c>
      <c r="S157" s="7">
        <f t="shared" si="5"/>
        <v>934.56000000000006</v>
      </c>
    </row>
    <row r="158" spans="1:19" ht="60" x14ac:dyDescent="0.25">
      <c r="A158" s="3">
        <v>157</v>
      </c>
      <c r="B158" s="12" t="s">
        <v>206</v>
      </c>
      <c r="C158" s="5" t="s">
        <v>2</v>
      </c>
      <c r="D158" s="6">
        <f t="shared" si="4"/>
        <v>20</v>
      </c>
      <c r="E158" s="7">
        <v>31.93</v>
      </c>
      <c r="F158" s="15">
        <v>0</v>
      </c>
      <c r="G158" s="9">
        <v>0</v>
      </c>
      <c r="H158" s="9">
        <v>0</v>
      </c>
      <c r="I158" s="9">
        <v>0</v>
      </c>
      <c r="J158" s="9">
        <v>20</v>
      </c>
      <c r="K158" s="9">
        <v>0</v>
      </c>
      <c r="L158" s="9">
        <v>0</v>
      </c>
      <c r="M158" s="9">
        <v>0</v>
      </c>
      <c r="N158" s="9">
        <v>0</v>
      </c>
      <c r="O158" s="9">
        <v>0</v>
      </c>
      <c r="P158" s="9">
        <v>0</v>
      </c>
      <c r="Q158" s="9">
        <v>0</v>
      </c>
      <c r="R158" s="9">
        <v>0</v>
      </c>
      <c r="S158" s="7">
        <f t="shared" si="5"/>
        <v>638.6</v>
      </c>
    </row>
    <row r="159" spans="1:19" ht="45" x14ac:dyDescent="0.25">
      <c r="A159" s="3">
        <v>158</v>
      </c>
      <c r="B159" s="12" t="s">
        <v>207</v>
      </c>
      <c r="C159" s="5" t="s">
        <v>208</v>
      </c>
      <c r="D159" s="6">
        <f t="shared" si="4"/>
        <v>324</v>
      </c>
      <c r="E159" s="7">
        <v>13.17</v>
      </c>
      <c r="F159" s="15">
        <v>10</v>
      </c>
      <c r="G159" s="9">
        <v>60</v>
      </c>
      <c r="H159" s="9">
        <v>10</v>
      </c>
      <c r="I159" s="9">
        <v>50</v>
      </c>
      <c r="J159" s="9">
        <v>50</v>
      </c>
      <c r="K159" s="9">
        <v>10</v>
      </c>
      <c r="L159" s="9">
        <v>36</v>
      </c>
      <c r="M159" s="9">
        <v>10</v>
      </c>
      <c r="N159" s="9">
        <v>75</v>
      </c>
      <c r="O159" s="9">
        <v>3</v>
      </c>
      <c r="P159" s="9">
        <v>10</v>
      </c>
      <c r="Q159" s="9">
        <v>0</v>
      </c>
      <c r="R159" s="9">
        <v>0</v>
      </c>
      <c r="S159" s="7">
        <f t="shared" si="5"/>
        <v>4267.08</v>
      </c>
    </row>
    <row r="160" spans="1:19" ht="30" x14ac:dyDescent="0.25">
      <c r="A160" s="3">
        <v>159</v>
      </c>
      <c r="B160" s="12" t="s">
        <v>209</v>
      </c>
      <c r="C160" s="5" t="s">
        <v>2</v>
      </c>
      <c r="D160" s="6">
        <f t="shared" si="4"/>
        <v>375</v>
      </c>
      <c r="E160" s="7">
        <v>10.54</v>
      </c>
      <c r="F160" s="15">
        <v>15</v>
      </c>
      <c r="G160" s="9">
        <v>80</v>
      </c>
      <c r="H160" s="9">
        <v>10</v>
      </c>
      <c r="I160" s="9">
        <v>30</v>
      </c>
      <c r="J160" s="9">
        <v>10</v>
      </c>
      <c r="K160" s="9">
        <v>0</v>
      </c>
      <c r="L160" s="9">
        <v>30</v>
      </c>
      <c r="M160" s="9">
        <v>100</v>
      </c>
      <c r="N160" s="9">
        <v>0</v>
      </c>
      <c r="O160" s="9">
        <v>40</v>
      </c>
      <c r="P160" s="9">
        <v>10</v>
      </c>
      <c r="Q160" s="9">
        <v>50</v>
      </c>
      <c r="R160" s="9">
        <v>0</v>
      </c>
      <c r="S160" s="7">
        <f t="shared" si="5"/>
        <v>3952.4999999999995</v>
      </c>
    </row>
    <row r="161" spans="1:19" ht="30" x14ac:dyDescent="0.25">
      <c r="A161" s="3">
        <v>160</v>
      </c>
      <c r="B161" s="12" t="s">
        <v>210</v>
      </c>
      <c r="C161" s="5" t="s">
        <v>2</v>
      </c>
      <c r="D161" s="6">
        <f t="shared" si="4"/>
        <v>65</v>
      </c>
      <c r="E161" s="7">
        <v>22.36</v>
      </c>
      <c r="F161" s="15">
        <v>15</v>
      </c>
      <c r="G161" s="9">
        <v>0</v>
      </c>
      <c r="H161" s="9">
        <v>10</v>
      </c>
      <c r="I161" s="9">
        <v>0</v>
      </c>
      <c r="J161" s="9">
        <v>10</v>
      </c>
      <c r="K161" s="9">
        <v>0</v>
      </c>
      <c r="L161" s="9">
        <v>25</v>
      </c>
      <c r="M161" s="9">
        <v>0</v>
      </c>
      <c r="N161" s="9">
        <v>0</v>
      </c>
      <c r="O161" s="9">
        <v>0</v>
      </c>
      <c r="P161" s="9">
        <v>5</v>
      </c>
      <c r="Q161" s="9">
        <v>0</v>
      </c>
      <c r="R161" s="9">
        <v>0</v>
      </c>
      <c r="S161" s="7">
        <f t="shared" si="5"/>
        <v>1453.3999999999999</v>
      </c>
    </row>
    <row r="162" spans="1:19" ht="15.75" x14ac:dyDescent="0.25">
      <c r="A162" s="3">
        <v>161</v>
      </c>
      <c r="B162" s="12" t="s">
        <v>211</v>
      </c>
      <c r="C162" s="5" t="s">
        <v>2</v>
      </c>
      <c r="D162" s="6">
        <f t="shared" si="4"/>
        <v>215</v>
      </c>
      <c r="E162" s="7">
        <v>7.29</v>
      </c>
      <c r="F162" s="15">
        <v>10</v>
      </c>
      <c r="G162" s="9">
        <v>50</v>
      </c>
      <c r="H162" s="9">
        <v>10</v>
      </c>
      <c r="I162" s="9">
        <v>30</v>
      </c>
      <c r="J162" s="9">
        <v>10</v>
      </c>
      <c r="K162" s="9">
        <v>5</v>
      </c>
      <c r="L162" s="9">
        <v>55</v>
      </c>
      <c r="M162" s="9">
        <v>15</v>
      </c>
      <c r="N162" s="9">
        <v>0</v>
      </c>
      <c r="O162" s="9">
        <v>20</v>
      </c>
      <c r="P162" s="9">
        <v>10</v>
      </c>
      <c r="Q162" s="9">
        <v>0</v>
      </c>
      <c r="R162" s="9">
        <v>0</v>
      </c>
      <c r="S162" s="7">
        <f t="shared" si="5"/>
        <v>1567.35</v>
      </c>
    </row>
    <row r="163" spans="1:19" ht="105" x14ac:dyDescent="0.25">
      <c r="A163" s="3">
        <v>162</v>
      </c>
      <c r="B163" s="12" t="s">
        <v>212</v>
      </c>
      <c r="C163" s="5" t="s">
        <v>2</v>
      </c>
      <c r="D163" s="6">
        <f t="shared" si="4"/>
        <v>50</v>
      </c>
      <c r="E163" s="7">
        <v>71.03</v>
      </c>
      <c r="F163" s="15">
        <v>0</v>
      </c>
      <c r="G163" s="9">
        <v>0</v>
      </c>
      <c r="H163" s="9">
        <v>0</v>
      </c>
      <c r="I163" s="9">
        <v>0</v>
      </c>
      <c r="J163" s="9">
        <v>10</v>
      </c>
      <c r="K163" s="9">
        <v>0</v>
      </c>
      <c r="L163" s="9">
        <v>0</v>
      </c>
      <c r="M163" s="9">
        <v>10</v>
      </c>
      <c r="N163" s="9">
        <v>20</v>
      </c>
      <c r="O163" s="9">
        <v>10</v>
      </c>
      <c r="P163" s="9">
        <v>0</v>
      </c>
      <c r="Q163" s="9">
        <v>0</v>
      </c>
      <c r="R163" s="9">
        <v>0</v>
      </c>
      <c r="S163" s="7">
        <f t="shared" si="5"/>
        <v>3551.5</v>
      </c>
    </row>
    <row r="164" spans="1:19" ht="60" x14ac:dyDescent="0.25">
      <c r="A164" s="3">
        <v>163</v>
      </c>
      <c r="B164" s="12" t="s">
        <v>213</v>
      </c>
      <c r="C164" s="5" t="s">
        <v>214</v>
      </c>
      <c r="D164" s="6">
        <f t="shared" si="4"/>
        <v>112</v>
      </c>
      <c r="E164" s="7">
        <v>8.83</v>
      </c>
      <c r="F164" s="15">
        <v>0</v>
      </c>
      <c r="G164" s="9">
        <v>0</v>
      </c>
      <c r="H164" s="9">
        <v>0</v>
      </c>
      <c r="I164" s="9">
        <v>0</v>
      </c>
      <c r="J164" s="9">
        <v>0</v>
      </c>
      <c r="K164" s="9">
        <v>0</v>
      </c>
      <c r="L164" s="9">
        <v>112</v>
      </c>
      <c r="M164" s="9">
        <v>0</v>
      </c>
      <c r="N164" s="9">
        <v>0</v>
      </c>
      <c r="O164" s="9">
        <v>0</v>
      </c>
      <c r="P164" s="9">
        <v>0</v>
      </c>
      <c r="Q164" s="9">
        <v>0</v>
      </c>
      <c r="R164" s="9">
        <v>0</v>
      </c>
      <c r="S164" s="7">
        <f t="shared" si="5"/>
        <v>988.96</v>
      </c>
    </row>
    <row r="165" spans="1:19" ht="135" x14ac:dyDescent="0.25">
      <c r="A165" s="3">
        <v>164</v>
      </c>
      <c r="B165" s="12" t="s">
        <v>215</v>
      </c>
      <c r="C165" s="5" t="s">
        <v>45</v>
      </c>
      <c r="D165" s="6">
        <f t="shared" si="4"/>
        <v>1729</v>
      </c>
      <c r="E165" s="7">
        <v>59.64</v>
      </c>
      <c r="F165" s="15">
        <v>0</v>
      </c>
      <c r="G165" s="9">
        <v>1000</v>
      </c>
      <c r="H165" s="9">
        <v>0</v>
      </c>
      <c r="I165" s="9">
        <v>50</v>
      </c>
      <c r="J165" s="9">
        <v>150</v>
      </c>
      <c r="K165" s="9">
        <v>0</v>
      </c>
      <c r="L165" s="9">
        <v>54</v>
      </c>
      <c r="M165" s="9">
        <v>300</v>
      </c>
      <c r="N165" s="9">
        <v>125</v>
      </c>
      <c r="O165" s="9">
        <v>0</v>
      </c>
      <c r="P165" s="9">
        <v>50</v>
      </c>
      <c r="Q165" s="9">
        <v>0</v>
      </c>
      <c r="R165" s="9">
        <v>0</v>
      </c>
      <c r="S165" s="7">
        <f t="shared" si="5"/>
        <v>103117.56</v>
      </c>
    </row>
    <row r="166" spans="1:19" ht="150" x14ac:dyDescent="0.25">
      <c r="A166" s="3">
        <v>165</v>
      </c>
      <c r="B166" s="12" t="s">
        <v>216</v>
      </c>
      <c r="C166" s="5" t="s">
        <v>2</v>
      </c>
      <c r="D166" s="6">
        <f t="shared" si="4"/>
        <v>7800</v>
      </c>
      <c r="E166" s="7">
        <v>5.48</v>
      </c>
      <c r="F166" s="15">
        <v>400</v>
      </c>
      <c r="G166" s="9">
        <v>1000</v>
      </c>
      <c r="H166" s="9">
        <v>300</v>
      </c>
      <c r="I166" s="9">
        <v>50</v>
      </c>
      <c r="J166" s="9">
        <v>400</v>
      </c>
      <c r="K166" s="9">
        <v>0</v>
      </c>
      <c r="L166" s="9">
        <v>0</v>
      </c>
      <c r="M166" s="9">
        <v>1300</v>
      </c>
      <c r="N166" s="9">
        <v>500</v>
      </c>
      <c r="O166" s="9">
        <v>150</v>
      </c>
      <c r="P166" s="9">
        <v>100</v>
      </c>
      <c r="Q166" s="9">
        <v>3600</v>
      </c>
      <c r="R166" s="9">
        <v>0</v>
      </c>
      <c r="S166" s="7">
        <f t="shared" si="5"/>
        <v>42744</v>
      </c>
    </row>
    <row r="167" spans="1:19" ht="75" x14ac:dyDescent="0.25">
      <c r="A167" s="3">
        <v>166</v>
      </c>
      <c r="B167" s="12" t="s">
        <v>217</v>
      </c>
      <c r="C167" s="5" t="s">
        <v>2</v>
      </c>
      <c r="D167" s="6">
        <f t="shared" si="4"/>
        <v>52</v>
      </c>
      <c r="E167" s="7">
        <v>34.200000000000003</v>
      </c>
      <c r="F167" s="15">
        <v>0</v>
      </c>
      <c r="G167" s="9">
        <v>0</v>
      </c>
      <c r="H167" s="9">
        <v>0</v>
      </c>
      <c r="I167" s="9">
        <v>10</v>
      </c>
      <c r="J167" s="9">
        <v>20</v>
      </c>
      <c r="K167" s="9">
        <v>0</v>
      </c>
      <c r="L167" s="9">
        <v>0</v>
      </c>
      <c r="M167" s="9">
        <v>0</v>
      </c>
      <c r="N167" s="9">
        <v>2</v>
      </c>
      <c r="O167" s="9">
        <v>0</v>
      </c>
      <c r="P167" s="9">
        <v>0</v>
      </c>
      <c r="Q167" s="9">
        <v>20</v>
      </c>
      <c r="R167" s="9">
        <v>0</v>
      </c>
      <c r="S167" s="7">
        <f t="shared" si="5"/>
        <v>1778.4</v>
      </c>
    </row>
    <row r="168" spans="1:19" ht="90" x14ac:dyDescent="0.25">
      <c r="A168" s="3">
        <v>167</v>
      </c>
      <c r="B168" s="12" t="s">
        <v>218</v>
      </c>
      <c r="C168" s="5" t="s">
        <v>2</v>
      </c>
      <c r="D168" s="6">
        <f t="shared" si="4"/>
        <v>27</v>
      </c>
      <c r="E168" s="7">
        <v>17.57</v>
      </c>
      <c r="F168" s="15">
        <v>0</v>
      </c>
      <c r="G168" s="9">
        <v>0</v>
      </c>
      <c r="H168" s="9">
        <v>0</v>
      </c>
      <c r="I168" s="9">
        <v>5</v>
      </c>
      <c r="J168" s="9">
        <v>10</v>
      </c>
      <c r="K168" s="9">
        <v>0</v>
      </c>
      <c r="L168" s="9">
        <v>0</v>
      </c>
      <c r="M168" s="9">
        <v>0</v>
      </c>
      <c r="N168" s="9">
        <v>2</v>
      </c>
      <c r="O168" s="9">
        <v>10</v>
      </c>
      <c r="P168" s="9">
        <v>0</v>
      </c>
      <c r="Q168" s="9">
        <v>0</v>
      </c>
      <c r="R168" s="9">
        <v>0</v>
      </c>
      <c r="S168" s="7">
        <f t="shared" si="5"/>
        <v>474.39</v>
      </c>
    </row>
    <row r="169" spans="1:19" ht="45" x14ac:dyDescent="0.25">
      <c r="A169" s="3">
        <v>168</v>
      </c>
      <c r="B169" s="12" t="s">
        <v>219</v>
      </c>
      <c r="C169" s="5" t="s">
        <v>2</v>
      </c>
      <c r="D169" s="6">
        <f t="shared" si="4"/>
        <v>1020</v>
      </c>
      <c r="E169" s="7">
        <v>0.73</v>
      </c>
      <c r="F169" s="15">
        <v>100</v>
      </c>
      <c r="G169" s="9">
        <v>0</v>
      </c>
      <c r="H169" s="9">
        <v>0</v>
      </c>
      <c r="I169" s="9">
        <v>0</v>
      </c>
      <c r="J169" s="9">
        <v>0</v>
      </c>
      <c r="K169" s="9">
        <v>0</v>
      </c>
      <c r="L169" s="9">
        <v>820</v>
      </c>
      <c r="M169" s="9">
        <v>0</v>
      </c>
      <c r="N169" s="9">
        <v>0</v>
      </c>
      <c r="O169" s="9">
        <v>0</v>
      </c>
      <c r="P169" s="9">
        <v>100</v>
      </c>
      <c r="Q169" s="9">
        <v>0</v>
      </c>
      <c r="R169" s="9">
        <v>0</v>
      </c>
      <c r="S169" s="7">
        <f t="shared" si="5"/>
        <v>744.6</v>
      </c>
    </row>
    <row r="170" spans="1:19" ht="60" x14ac:dyDescent="0.25">
      <c r="A170" s="3">
        <v>169</v>
      </c>
      <c r="B170" s="12" t="s">
        <v>220</v>
      </c>
      <c r="C170" s="5" t="s">
        <v>2</v>
      </c>
      <c r="D170" s="6">
        <f t="shared" si="4"/>
        <v>1270</v>
      </c>
      <c r="E170" s="7">
        <v>3.73</v>
      </c>
      <c r="F170" s="15">
        <v>100</v>
      </c>
      <c r="G170" s="9">
        <v>0</v>
      </c>
      <c r="H170" s="9">
        <v>0</v>
      </c>
      <c r="I170" s="9">
        <v>0</v>
      </c>
      <c r="J170" s="9">
        <v>100</v>
      </c>
      <c r="K170" s="9">
        <v>0</v>
      </c>
      <c r="L170" s="9">
        <v>750</v>
      </c>
      <c r="M170" s="9">
        <v>10</v>
      </c>
      <c r="N170" s="9">
        <v>0</v>
      </c>
      <c r="O170" s="9">
        <v>100</v>
      </c>
      <c r="P170" s="9">
        <v>10</v>
      </c>
      <c r="Q170" s="9">
        <v>200</v>
      </c>
      <c r="R170" s="9">
        <v>0</v>
      </c>
      <c r="S170" s="7">
        <f t="shared" si="5"/>
        <v>4737.1000000000004</v>
      </c>
    </row>
    <row r="171" spans="1:19" ht="60" x14ac:dyDescent="0.25">
      <c r="A171" s="3">
        <v>170</v>
      </c>
      <c r="B171" s="12" t="s">
        <v>221</v>
      </c>
      <c r="C171" s="5" t="s">
        <v>21</v>
      </c>
      <c r="D171" s="6">
        <f t="shared" si="4"/>
        <v>126</v>
      </c>
      <c r="E171" s="7">
        <v>27.15</v>
      </c>
      <c r="F171" s="15">
        <v>0</v>
      </c>
      <c r="G171" s="9">
        <v>0</v>
      </c>
      <c r="H171" s="9">
        <v>0</v>
      </c>
      <c r="I171" s="9">
        <v>30</v>
      </c>
      <c r="J171" s="9">
        <v>10</v>
      </c>
      <c r="K171" s="9">
        <v>0</v>
      </c>
      <c r="L171" s="9">
        <v>70</v>
      </c>
      <c r="M171" s="9">
        <v>10</v>
      </c>
      <c r="N171" s="9">
        <v>5</v>
      </c>
      <c r="O171" s="9">
        <v>1</v>
      </c>
      <c r="P171" s="9">
        <v>0</v>
      </c>
      <c r="Q171" s="9">
        <v>0</v>
      </c>
      <c r="R171" s="9">
        <v>0</v>
      </c>
      <c r="S171" s="7">
        <f t="shared" si="5"/>
        <v>3420.8999999999996</v>
      </c>
    </row>
    <row r="172" spans="1:19" ht="105" x14ac:dyDescent="0.25">
      <c r="A172" s="3">
        <v>171</v>
      </c>
      <c r="B172" s="12" t="s">
        <v>222</v>
      </c>
      <c r="C172" s="5" t="s">
        <v>2</v>
      </c>
      <c r="D172" s="6">
        <f t="shared" si="4"/>
        <v>14</v>
      </c>
      <c r="E172" s="7">
        <v>151.66999999999999</v>
      </c>
      <c r="F172" s="15">
        <v>2</v>
      </c>
      <c r="G172" s="9">
        <v>0</v>
      </c>
      <c r="H172" s="9">
        <v>0</v>
      </c>
      <c r="I172" s="9">
        <v>3</v>
      </c>
      <c r="J172" s="9">
        <v>2</v>
      </c>
      <c r="K172" s="9">
        <v>0</v>
      </c>
      <c r="L172" s="9">
        <v>0</v>
      </c>
      <c r="M172" s="9">
        <v>5</v>
      </c>
      <c r="N172" s="9">
        <v>2</v>
      </c>
      <c r="O172" s="9">
        <v>0</v>
      </c>
      <c r="P172" s="9">
        <v>0</v>
      </c>
      <c r="Q172" s="9">
        <v>0</v>
      </c>
      <c r="R172" s="9">
        <v>0</v>
      </c>
      <c r="S172" s="7">
        <f t="shared" si="5"/>
        <v>2123.3799999999997</v>
      </c>
    </row>
    <row r="173" spans="1:19" ht="60" x14ac:dyDescent="0.25">
      <c r="A173" s="3">
        <v>172</v>
      </c>
      <c r="B173" s="12" t="s">
        <v>223</v>
      </c>
      <c r="C173" s="5" t="s">
        <v>2</v>
      </c>
      <c r="D173" s="6">
        <f t="shared" si="4"/>
        <v>2490</v>
      </c>
      <c r="E173" s="7">
        <v>3.8</v>
      </c>
      <c r="F173" s="15">
        <v>30</v>
      </c>
      <c r="G173" s="9">
        <v>1800</v>
      </c>
      <c r="H173" s="9">
        <v>30</v>
      </c>
      <c r="I173" s="9">
        <v>0</v>
      </c>
      <c r="J173" s="9">
        <v>100</v>
      </c>
      <c r="K173" s="9">
        <v>0</v>
      </c>
      <c r="L173" s="9">
        <v>140</v>
      </c>
      <c r="M173" s="9">
        <v>0</v>
      </c>
      <c r="N173" s="9">
        <v>50</v>
      </c>
      <c r="O173" s="9">
        <v>300</v>
      </c>
      <c r="P173" s="9">
        <v>0</v>
      </c>
      <c r="Q173" s="9">
        <v>40</v>
      </c>
      <c r="R173" s="9">
        <v>0</v>
      </c>
      <c r="S173" s="7">
        <f t="shared" si="5"/>
        <v>9462</v>
      </c>
    </row>
    <row r="174" spans="1:19" ht="60" x14ac:dyDescent="0.25">
      <c r="A174" s="3">
        <v>173</v>
      </c>
      <c r="B174" s="12" t="s">
        <v>224</v>
      </c>
      <c r="C174" s="5" t="s">
        <v>45</v>
      </c>
      <c r="D174" s="6">
        <f t="shared" si="4"/>
        <v>930</v>
      </c>
      <c r="E174" s="7">
        <v>6.21</v>
      </c>
      <c r="F174" s="15">
        <v>100</v>
      </c>
      <c r="G174" s="9">
        <v>300</v>
      </c>
      <c r="H174" s="9">
        <v>30</v>
      </c>
      <c r="I174" s="9">
        <v>20</v>
      </c>
      <c r="J174" s="9">
        <v>100</v>
      </c>
      <c r="K174" s="9">
        <v>0</v>
      </c>
      <c r="L174" s="9">
        <v>0</v>
      </c>
      <c r="M174" s="9">
        <v>0</v>
      </c>
      <c r="N174" s="9">
        <v>100</v>
      </c>
      <c r="O174" s="9">
        <v>80</v>
      </c>
      <c r="P174" s="9">
        <v>0</v>
      </c>
      <c r="Q174" s="9">
        <v>200</v>
      </c>
      <c r="R174" s="9">
        <v>0</v>
      </c>
      <c r="S174" s="7">
        <f t="shared" si="5"/>
        <v>5775.3</v>
      </c>
    </row>
    <row r="175" spans="1:19" ht="45" x14ac:dyDescent="0.25">
      <c r="A175" s="3">
        <v>174</v>
      </c>
      <c r="B175" s="12" t="s">
        <v>225</v>
      </c>
      <c r="C175" s="5" t="s">
        <v>21</v>
      </c>
      <c r="D175" s="6">
        <f t="shared" si="4"/>
        <v>156</v>
      </c>
      <c r="E175" s="7">
        <v>19.28</v>
      </c>
      <c r="F175" s="15">
        <v>20</v>
      </c>
      <c r="G175" s="9">
        <v>60</v>
      </c>
      <c r="H175" s="9">
        <v>20</v>
      </c>
      <c r="I175" s="9">
        <v>0</v>
      </c>
      <c r="J175" s="9">
        <v>0</v>
      </c>
      <c r="K175" s="9">
        <v>0</v>
      </c>
      <c r="L175" s="9">
        <v>35</v>
      </c>
      <c r="M175" s="9">
        <v>20</v>
      </c>
      <c r="N175" s="9">
        <v>0</v>
      </c>
      <c r="O175" s="9">
        <v>1</v>
      </c>
      <c r="P175" s="9">
        <v>0</v>
      </c>
      <c r="Q175" s="9">
        <v>0</v>
      </c>
      <c r="R175" s="9">
        <v>0</v>
      </c>
      <c r="S175" s="7">
        <f t="shared" si="5"/>
        <v>3007.6800000000003</v>
      </c>
    </row>
    <row r="176" spans="1:19" ht="60" x14ac:dyDescent="0.25">
      <c r="A176" s="3">
        <v>175</v>
      </c>
      <c r="B176" s="12" t="s">
        <v>226</v>
      </c>
      <c r="C176" s="5" t="s">
        <v>227</v>
      </c>
      <c r="D176" s="6">
        <f t="shared" si="4"/>
        <v>264</v>
      </c>
      <c r="E176" s="7">
        <v>30.18</v>
      </c>
      <c r="F176" s="15">
        <v>20</v>
      </c>
      <c r="G176" s="9">
        <v>0</v>
      </c>
      <c r="H176" s="9">
        <v>20</v>
      </c>
      <c r="I176" s="9">
        <v>0</v>
      </c>
      <c r="J176" s="9">
        <v>2</v>
      </c>
      <c r="K176" s="9">
        <v>0</v>
      </c>
      <c r="L176" s="9">
        <v>102</v>
      </c>
      <c r="M176" s="9">
        <v>0</v>
      </c>
      <c r="N176" s="9">
        <v>120</v>
      </c>
      <c r="O176" s="9">
        <v>0</v>
      </c>
      <c r="P176" s="9">
        <v>0</v>
      </c>
      <c r="Q176" s="9">
        <v>0</v>
      </c>
      <c r="R176" s="9">
        <v>0</v>
      </c>
      <c r="S176" s="7">
        <f t="shared" si="5"/>
        <v>7967.5199999999995</v>
      </c>
    </row>
    <row r="177" spans="1:19" ht="30" x14ac:dyDescent="0.25">
      <c r="A177" s="3">
        <v>176</v>
      </c>
      <c r="B177" s="12" t="s">
        <v>228</v>
      </c>
      <c r="C177" s="5" t="s">
        <v>45</v>
      </c>
      <c r="D177" s="6">
        <f t="shared" si="4"/>
        <v>50</v>
      </c>
      <c r="E177" s="7">
        <v>38.770000000000003</v>
      </c>
      <c r="F177" s="15">
        <v>0</v>
      </c>
      <c r="G177" s="9">
        <v>0</v>
      </c>
      <c r="H177" s="9">
        <v>0</v>
      </c>
      <c r="I177" s="9">
        <v>0</v>
      </c>
      <c r="J177" s="9">
        <v>0</v>
      </c>
      <c r="K177" s="9">
        <v>0</v>
      </c>
      <c r="L177" s="9">
        <v>0</v>
      </c>
      <c r="M177" s="9">
        <v>0</v>
      </c>
      <c r="N177" s="9">
        <v>0</v>
      </c>
      <c r="O177" s="9">
        <v>0</v>
      </c>
      <c r="P177" s="9">
        <v>0</v>
      </c>
      <c r="Q177" s="9">
        <v>0</v>
      </c>
      <c r="R177" s="9">
        <v>50</v>
      </c>
      <c r="S177" s="7">
        <f t="shared" si="5"/>
        <v>1938.5000000000002</v>
      </c>
    </row>
    <row r="178" spans="1:19" ht="30" x14ac:dyDescent="0.25">
      <c r="A178" s="3">
        <v>177</v>
      </c>
      <c r="B178" s="12" t="s">
        <v>229</v>
      </c>
      <c r="C178" s="5" t="s">
        <v>45</v>
      </c>
      <c r="D178" s="6">
        <f t="shared" si="4"/>
        <v>18003</v>
      </c>
      <c r="E178" s="7">
        <v>20.6</v>
      </c>
      <c r="F178" s="15">
        <v>1500</v>
      </c>
      <c r="G178" s="9">
        <v>1500</v>
      </c>
      <c r="H178" s="9">
        <v>500</v>
      </c>
      <c r="I178" s="9">
        <v>1000</v>
      </c>
      <c r="J178" s="9">
        <v>700</v>
      </c>
      <c r="K178" s="9">
        <v>0</v>
      </c>
      <c r="L178" s="9">
        <v>5373</v>
      </c>
      <c r="M178" s="9">
        <v>2500</v>
      </c>
      <c r="N178" s="9">
        <v>1030</v>
      </c>
      <c r="O178" s="9">
        <v>1000</v>
      </c>
      <c r="P178" s="9">
        <v>300</v>
      </c>
      <c r="Q178" s="9">
        <v>2600</v>
      </c>
      <c r="R178" s="9">
        <v>0</v>
      </c>
      <c r="S178" s="7">
        <f t="shared" si="5"/>
        <v>370861.80000000005</v>
      </c>
    </row>
    <row r="179" spans="1:19" ht="30" x14ac:dyDescent="0.25">
      <c r="A179" s="3">
        <v>178</v>
      </c>
      <c r="B179" s="12" t="s">
        <v>230</v>
      </c>
      <c r="C179" s="5" t="s">
        <v>35</v>
      </c>
      <c r="D179" s="6">
        <f t="shared" si="4"/>
        <v>40</v>
      </c>
      <c r="E179" s="7">
        <v>13.07</v>
      </c>
      <c r="F179" s="15">
        <v>0</v>
      </c>
      <c r="G179" s="9">
        <v>0</v>
      </c>
      <c r="H179" s="9">
        <v>0</v>
      </c>
      <c r="I179" s="9">
        <v>0</v>
      </c>
      <c r="J179" s="9">
        <v>0</v>
      </c>
      <c r="K179" s="9">
        <v>0</v>
      </c>
      <c r="L179" s="9">
        <v>0</v>
      </c>
      <c r="M179" s="9">
        <v>10</v>
      </c>
      <c r="N179" s="9">
        <v>20</v>
      </c>
      <c r="O179" s="9">
        <v>10</v>
      </c>
      <c r="P179" s="9">
        <v>0</v>
      </c>
      <c r="Q179" s="9">
        <v>0</v>
      </c>
      <c r="R179" s="9">
        <v>0</v>
      </c>
      <c r="S179" s="7">
        <f t="shared" si="5"/>
        <v>522.79999999999995</v>
      </c>
    </row>
    <row r="180" spans="1:19" ht="45" x14ac:dyDescent="0.25">
      <c r="A180" s="3">
        <v>179</v>
      </c>
      <c r="B180" s="12" t="s">
        <v>231</v>
      </c>
      <c r="C180" s="5" t="s">
        <v>2</v>
      </c>
      <c r="D180" s="6">
        <f t="shared" si="4"/>
        <v>400</v>
      </c>
      <c r="E180" s="7">
        <v>8.99</v>
      </c>
      <c r="F180" s="15">
        <v>30</v>
      </c>
      <c r="G180" s="9">
        <v>0</v>
      </c>
      <c r="H180" s="9">
        <v>20</v>
      </c>
      <c r="I180" s="9">
        <v>0</v>
      </c>
      <c r="J180" s="9">
        <v>10</v>
      </c>
      <c r="K180" s="9">
        <v>30</v>
      </c>
      <c r="L180" s="9">
        <v>0</v>
      </c>
      <c r="M180" s="9">
        <v>10</v>
      </c>
      <c r="N180" s="9">
        <v>220</v>
      </c>
      <c r="O180" s="9">
        <v>80</v>
      </c>
      <c r="P180" s="9">
        <v>0</v>
      </c>
      <c r="Q180" s="9">
        <v>0</v>
      </c>
      <c r="R180" s="9">
        <v>0</v>
      </c>
      <c r="S180" s="7">
        <f t="shared" si="5"/>
        <v>3596</v>
      </c>
    </row>
    <row r="181" spans="1:19" ht="60" x14ac:dyDescent="0.25">
      <c r="A181" s="3">
        <v>180</v>
      </c>
      <c r="B181" s="12" t="s">
        <v>232</v>
      </c>
      <c r="C181" s="5" t="s">
        <v>2</v>
      </c>
      <c r="D181" s="6">
        <f t="shared" si="4"/>
        <v>850</v>
      </c>
      <c r="E181" s="7">
        <v>1.8</v>
      </c>
      <c r="F181" s="15">
        <v>30</v>
      </c>
      <c r="G181" s="9">
        <v>50</v>
      </c>
      <c r="H181" s="9">
        <v>30</v>
      </c>
      <c r="I181" s="9">
        <v>20</v>
      </c>
      <c r="J181" s="9">
        <v>30</v>
      </c>
      <c r="K181" s="9">
        <v>40</v>
      </c>
      <c r="L181" s="9">
        <v>20</v>
      </c>
      <c r="M181" s="9">
        <v>30</v>
      </c>
      <c r="N181" s="9">
        <v>500</v>
      </c>
      <c r="O181" s="9">
        <v>80</v>
      </c>
      <c r="P181" s="9">
        <v>0</v>
      </c>
      <c r="Q181" s="9">
        <v>20</v>
      </c>
      <c r="R181" s="9">
        <v>0</v>
      </c>
      <c r="S181" s="7">
        <f t="shared" si="5"/>
        <v>1530</v>
      </c>
    </row>
    <row r="182" spans="1:19" ht="45" x14ac:dyDescent="0.25">
      <c r="A182" s="3">
        <v>181</v>
      </c>
      <c r="B182" s="12" t="s">
        <v>233</v>
      </c>
      <c r="C182" s="5" t="s">
        <v>31</v>
      </c>
      <c r="D182" s="6">
        <f t="shared" si="4"/>
        <v>45</v>
      </c>
      <c r="E182" s="7">
        <v>113.83</v>
      </c>
      <c r="F182" s="15">
        <v>15</v>
      </c>
      <c r="G182" s="9">
        <v>0</v>
      </c>
      <c r="H182" s="9">
        <v>15</v>
      </c>
      <c r="I182" s="9">
        <v>0</v>
      </c>
      <c r="J182" s="9">
        <v>5</v>
      </c>
      <c r="K182" s="9">
        <v>0</v>
      </c>
      <c r="L182" s="9">
        <v>0</v>
      </c>
      <c r="M182" s="9">
        <v>0</v>
      </c>
      <c r="N182" s="9">
        <v>10</v>
      </c>
      <c r="O182" s="9">
        <v>0</v>
      </c>
      <c r="P182" s="9">
        <v>0</v>
      </c>
      <c r="Q182" s="9">
        <v>0</v>
      </c>
      <c r="R182" s="9">
        <v>0</v>
      </c>
      <c r="S182" s="7">
        <f t="shared" si="5"/>
        <v>5122.3500000000004</v>
      </c>
    </row>
    <row r="183" spans="1:19" ht="45" x14ac:dyDescent="0.25">
      <c r="A183" s="3">
        <v>182</v>
      </c>
      <c r="B183" s="12" t="s">
        <v>234</v>
      </c>
      <c r="C183" s="5" t="s">
        <v>31</v>
      </c>
      <c r="D183" s="6">
        <f t="shared" si="4"/>
        <v>121</v>
      </c>
      <c r="E183" s="7">
        <v>104.38</v>
      </c>
      <c r="F183" s="15">
        <v>10</v>
      </c>
      <c r="G183" s="9">
        <v>0</v>
      </c>
      <c r="H183" s="9">
        <v>10</v>
      </c>
      <c r="I183" s="9">
        <v>0</v>
      </c>
      <c r="J183" s="9">
        <v>30</v>
      </c>
      <c r="K183" s="9">
        <v>0</v>
      </c>
      <c r="L183" s="9">
        <v>3</v>
      </c>
      <c r="M183" s="9">
        <v>0</v>
      </c>
      <c r="N183" s="9">
        <v>20</v>
      </c>
      <c r="O183" s="9">
        <v>6</v>
      </c>
      <c r="P183" s="9">
        <v>2</v>
      </c>
      <c r="Q183" s="9">
        <v>40</v>
      </c>
      <c r="R183" s="9">
        <v>0</v>
      </c>
      <c r="S183" s="7">
        <f t="shared" si="5"/>
        <v>12629.98</v>
      </c>
    </row>
    <row r="184" spans="1:19" ht="30" x14ac:dyDescent="0.25">
      <c r="A184" s="3">
        <v>183</v>
      </c>
      <c r="B184" s="12" t="s">
        <v>235</v>
      </c>
      <c r="C184" s="5" t="s">
        <v>45</v>
      </c>
      <c r="D184" s="6">
        <f t="shared" si="4"/>
        <v>30</v>
      </c>
      <c r="E184" s="7">
        <v>6.1</v>
      </c>
      <c r="F184" s="15">
        <v>0</v>
      </c>
      <c r="G184" s="9">
        <v>0</v>
      </c>
      <c r="H184" s="9">
        <v>0</v>
      </c>
      <c r="I184" s="9">
        <v>0</v>
      </c>
      <c r="J184" s="9">
        <v>0</v>
      </c>
      <c r="K184" s="9">
        <v>0</v>
      </c>
      <c r="L184" s="9">
        <v>0</v>
      </c>
      <c r="M184" s="9">
        <v>0</v>
      </c>
      <c r="N184" s="9">
        <v>0</v>
      </c>
      <c r="O184" s="9">
        <v>30</v>
      </c>
      <c r="P184" s="9">
        <v>0</v>
      </c>
      <c r="Q184" s="9">
        <v>0</v>
      </c>
      <c r="R184" s="9">
        <v>0</v>
      </c>
      <c r="S184" s="7">
        <f t="shared" si="5"/>
        <v>183</v>
      </c>
    </row>
    <row r="185" spans="1:19" ht="30" x14ac:dyDescent="0.25">
      <c r="A185" s="3">
        <v>184</v>
      </c>
      <c r="B185" s="12" t="s">
        <v>236</v>
      </c>
      <c r="C185" s="5" t="s">
        <v>45</v>
      </c>
      <c r="D185" s="6">
        <f t="shared" si="4"/>
        <v>30</v>
      </c>
      <c r="E185" s="7">
        <v>5.59</v>
      </c>
      <c r="F185" s="15">
        <v>0</v>
      </c>
      <c r="G185" s="9">
        <v>0</v>
      </c>
      <c r="H185" s="9">
        <v>0</v>
      </c>
      <c r="I185" s="9">
        <v>0</v>
      </c>
      <c r="J185" s="9">
        <v>0</v>
      </c>
      <c r="K185" s="9">
        <v>0</v>
      </c>
      <c r="L185" s="9">
        <v>0</v>
      </c>
      <c r="M185" s="9">
        <v>0</v>
      </c>
      <c r="N185" s="9">
        <v>0</v>
      </c>
      <c r="O185" s="9">
        <v>30</v>
      </c>
      <c r="P185" s="9">
        <v>0</v>
      </c>
      <c r="Q185" s="9">
        <v>0</v>
      </c>
      <c r="R185" s="9">
        <v>0</v>
      </c>
      <c r="S185" s="7">
        <f t="shared" si="5"/>
        <v>167.7</v>
      </c>
    </row>
    <row r="186" spans="1:19" ht="30" x14ac:dyDescent="0.25">
      <c r="A186" s="3">
        <v>185</v>
      </c>
      <c r="B186" s="12" t="s">
        <v>237</v>
      </c>
      <c r="C186" s="5" t="s">
        <v>45</v>
      </c>
      <c r="D186" s="6">
        <f t="shared" si="4"/>
        <v>80</v>
      </c>
      <c r="E186" s="7">
        <v>14.3</v>
      </c>
      <c r="F186" s="15">
        <v>0</v>
      </c>
      <c r="G186" s="9">
        <v>0</v>
      </c>
      <c r="H186" s="9">
        <v>0</v>
      </c>
      <c r="I186" s="9">
        <v>0</v>
      </c>
      <c r="J186" s="9">
        <v>0</v>
      </c>
      <c r="K186" s="9">
        <v>10</v>
      </c>
      <c r="L186" s="9">
        <v>0</v>
      </c>
      <c r="M186" s="9">
        <v>0</v>
      </c>
      <c r="N186" s="9">
        <v>10</v>
      </c>
      <c r="O186" s="9">
        <v>40</v>
      </c>
      <c r="P186" s="9">
        <v>20</v>
      </c>
      <c r="Q186" s="9">
        <v>0</v>
      </c>
      <c r="R186" s="9">
        <v>0</v>
      </c>
      <c r="S186" s="7">
        <f t="shared" si="5"/>
        <v>1144</v>
      </c>
    </row>
    <row r="187" spans="1:19" ht="30" x14ac:dyDescent="0.25">
      <c r="A187" s="3">
        <v>186</v>
      </c>
      <c r="B187" s="12" t="s">
        <v>238</v>
      </c>
      <c r="C187" s="5" t="s">
        <v>45</v>
      </c>
      <c r="D187" s="6">
        <f t="shared" si="4"/>
        <v>15</v>
      </c>
      <c r="E187" s="7">
        <v>17.989999999999998</v>
      </c>
      <c r="F187" s="15">
        <v>0</v>
      </c>
      <c r="G187" s="9">
        <v>0</v>
      </c>
      <c r="H187" s="9">
        <v>0</v>
      </c>
      <c r="I187" s="9">
        <v>0</v>
      </c>
      <c r="J187" s="9">
        <v>0</v>
      </c>
      <c r="K187" s="9">
        <v>0</v>
      </c>
      <c r="L187" s="9">
        <v>10</v>
      </c>
      <c r="M187" s="9">
        <v>0</v>
      </c>
      <c r="N187" s="9">
        <v>5</v>
      </c>
      <c r="O187" s="9">
        <v>0</v>
      </c>
      <c r="P187" s="9">
        <v>0</v>
      </c>
      <c r="Q187" s="9">
        <v>0</v>
      </c>
      <c r="R187" s="9">
        <v>0</v>
      </c>
      <c r="S187" s="7">
        <f t="shared" si="5"/>
        <v>269.84999999999997</v>
      </c>
    </row>
    <row r="188" spans="1:19" ht="75" x14ac:dyDescent="0.25">
      <c r="A188" s="3">
        <v>187</v>
      </c>
      <c r="B188" s="12" t="s">
        <v>239</v>
      </c>
      <c r="C188" s="5" t="s">
        <v>2</v>
      </c>
      <c r="D188" s="6">
        <f t="shared" si="4"/>
        <v>340</v>
      </c>
      <c r="E188" s="7">
        <v>1.1599999999999999</v>
      </c>
      <c r="F188" s="15">
        <v>30</v>
      </c>
      <c r="G188" s="9">
        <v>0</v>
      </c>
      <c r="H188" s="9">
        <v>30</v>
      </c>
      <c r="I188" s="9">
        <v>0</v>
      </c>
      <c r="J188" s="9">
        <v>10</v>
      </c>
      <c r="K188" s="9">
        <v>0</v>
      </c>
      <c r="L188" s="9">
        <v>0</v>
      </c>
      <c r="M188" s="9">
        <v>30</v>
      </c>
      <c r="N188" s="9">
        <v>90</v>
      </c>
      <c r="O188" s="9">
        <v>80</v>
      </c>
      <c r="P188" s="9">
        <v>0</v>
      </c>
      <c r="Q188" s="9">
        <v>70</v>
      </c>
      <c r="R188" s="9">
        <v>0</v>
      </c>
      <c r="S188" s="7">
        <f t="shared" si="5"/>
        <v>394.4</v>
      </c>
    </row>
    <row r="189" spans="1:19" ht="45" x14ac:dyDescent="0.25">
      <c r="A189" s="3">
        <v>188</v>
      </c>
      <c r="B189" s="12" t="s">
        <v>240</v>
      </c>
      <c r="C189" s="5" t="s">
        <v>2</v>
      </c>
      <c r="D189" s="6">
        <f t="shared" si="4"/>
        <v>250</v>
      </c>
      <c r="E189" s="7">
        <v>0.53</v>
      </c>
      <c r="F189" s="15">
        <v>0</v>
      </c>
      <c r="G189" s="9">
        <v>0</v>
      </c>
      <c r="H189" s="9">
        <v>0</v>
      </c>
      <c r="I189" s="9">
        <v>0</v>
      </c>
      <c r="J189" s="9">
        <v>10</v>
      </c>
      <c r="K189" s="9">
        <v>0</v>
      </c>
      <c r="L189" s="9">
        <v>0</v>
      </c>
      <c r="M189" s="9">
        <v>0</v>
      </c>
      <c r="N189" s="9">
        <v>160</v>
      </c>
      <c r="O189" s="9">
        <v>0</v>
      </c>
      <c r="P189" s="9">
        <v>0</v>
      </c>
      <c r="Q189" s="9">
        <v>80</v>
      </c>
      <c r="R189" s="9">
        <v>0</v>
      </c>
      <c r="S189" s="7">
        <f t="shared" si="5"/>
        <v>132.5</v>
      </c>
    </row>
    <row r="190" spans="1:19" ht="75" x14ac:dyDescent="0.25">
      <c r="A190" s="3">
        <v>189</v>
      </c>
      <c r="B190" s="12" t="s">
        <v>241</v>
      </c>
      <c r="C190" s="5" t="s">
        <v>2</v>
      </c>
      <c r="D190" s="6">
        <f t="shared" si="4"/>
        <v>1480</v>
      </c>
      <c r="E190" s="7">
        <v>1.73</v>
      </c>
      <c r="F190" s="15">
        <v>200</v>
      </c>
      <c r="G190" s="9">
        <v>50</v>
      </c>
      <c r="H190" s="9">
        <v>200</v>
      </c>
      <c r="I190" s="9">
        <v>100</v>
      </c>
      <c r="J190" s="9">
        <v>50</v>
      </c>
      <c r="K190" s="9">
        <v>100</v>
      </c>
      <c r="L190" s="9">
        <v>0</v>
      </c>
      <c r="M190" s="9">
        <v>0</v>
      </c>
      <c r="N190" s="9">
        <v>240</v>
      </c>
      <c r="O190" s="9">
        <v>200</v>
      </c>
      <c r="P190" s="9">
        <v>100</v>
      </c>
      <c r="Q190" s="9">
        <v>240</v>
      </c>
      <c r="R190" s="9">
        <v>0</v>
      </c>
      <c r="S190" s="7">
        <f t="shared" si="5"/>
        <v>2560.4</v>
      </c>
    </row>
    <row r="191" spans="1:19" ht="45" x14ac:dyDescent="0.25">
      <c r="A191" s="3">
        <v>190</v>
      </c>
      <c r="B191" s="12" t="s">
        <v>242</v>
      </c>
      <c r="C191" s="5" t="s">
        <v>21</v>
      </c>
      <c r="D191" s="6">
        <f t="shared" si="4"/>
        <v>2</v>
      </c>
      <c r="E191" s="7">
        <v>283</v>
      </c>
      <c r="F191" s="15">
        <v>0</v>
      </c>
      <c r="G191" s="9">
        <v>0</v>
      </c>
      <c r="H191" s="9">
        <v>0</v>
      </c>
      <c r="I191" s="9">
        <v>0</v>
      </c>
      <c r="J191" s="9">
        <v>0</v>
      </c>
      <c r="K191" s="9">
        <v>1</v>
      </c>
      <c r="L191" s="9">
        <v>1</v>
      </c>
      <c r="M191" s="9">
        <v>0</v>
      </c>
      <c r="N191" s="9">
        <v>0</v>
      </c>
      <c r="O191" s="9">
        <v>0</v>
      </c>
      <c r="P191" s="9">
        <v>0</v>
      </c>
      <c r="Q191" s="9">
        <v>0</v>
      </c>
      <c r="R191" s="9">
        <v>0</v>
      </c>
      <c r="S191" s="7">
        <f t="shared" si="5"/>
        <v>566</v>
      </c>
    </row>
    <row r="192" spans="1:19" ht="45" x14ac:dyDescent="0.25">
      <c r="A192" s="3">
        <v>191</v>
      </c>
      <c r="B192" s="12" t="s">
        <v>243</v>
      </c>
      <c r="C192" s="5" t="s">
        <v>244</v>
      </c>
      <c r="D192" s="6">
        <f t="shared" si="4"/>
        <v>50</v>
      </c>
      <c r="E192" s="7">
        <v>63.77</v>
      </c>
      <c r="F192" s="15">
        <v>2</v>
      </c>
      <c r="G192" s="9">
        <v>2</v>
      </c>
      <c r="H192" s="9">
        <v>3</v>
      </c>
      <c r="I192" s="9">
        <v>0</v>
      </c>
      <c r="J192" s="9">
        <v>2</v>
      </c>
      <c r="K192" s="9">
        <v>0</v>
      </c>
      <c r="L192" s="9">
        <v>3</v>
      </c>
      <c r="M192" s="9">
        <v>3</v>
      </c>
      <c r="N192" s="9">
        <v>4</v>
      </c>
      <c r="O192" s="9">
        <v>6</v>
      </c>
      <c r="P192" s="9">
        <v>0</v>
      </c>
      <c r="Q192" s="9">
        <v>25</v>
      </c>
      <c r="R192" s="9">
        <v>0</v>
      </c>
      <c r="S192" s="7">
        <f t="shared" si="5"/>
        <v>3188.5</v>
      </c>
    </row>
    <row r="193" spans="1:19" ht="45" x14ac:dyDescent="0.25">
      <c r="A193" s="3">
        <v>192</v>
      </c>
      <c r="B193" s="12" t="s">
        <v>245</v>
      </c>
      <c r="C193" s="5" t="s">
        <v>244</v>
      </c>
      <c r="D193" s="6">
        <f t="shared" si="4"/>
        <v>37</v>
      </c>
      <c r="E193" s="7">
        <v>65.739999999999995</v>
      </c>
      <c r="F193" s="15">
        <v>2</v>
      </c>
      <c r="G193" s="9">
        <v>2</v>
      </c>
      <c r="H193" s="9">
        <v>3</v>
      </c>
      <c r="I193" s="9">
        <v>0</v>
      </c>
      <c r="J193" s="9">
        <v>2</v>
      </c>
      <c r="K193" s="9">
        <v>0</v>
      </c>
      <c r="L193" s="9">
        <v>6</v>
      </c>
      <c r="M193" s="9">
        <v>5</v>
      </c>
      <c r="N193" s="9">
        <v>5</v>
      </c>
      <c r="O193" s="9">
        <v>10</v>
      </c>
      <c r="P193" s="9">
        <v>2</v>
      </c>
      <c r="Q193" s="9">
        <v>0</v>
      </c>
      <c r="R193" s="9">
        <v>0</v>
      </c>
      <c r="S193" s="7">
        <f t="shared" si="5"/>
        <v>2432.3799999999997</v>
      </c>
    </row>
    <row r="194" spans="1:19" ht="60" x14ac:dyDescent="0.25">
      <c r="A194" s="3">
        <v>193</v>
      </c>
      <c r="B194" s="12" t="s">
        <v>246</v>
      </c>
      <c r="C194" s="5" t="s">
        <v>2</v>
      </c>
      <c r="D194" s="6">
        <f t="shared" ref="D194:D257" si="6">SUM(F194:R194)</f>
        <v>372</v>
      </c>
      <c r="E194" s="7">
        <v>4.17</v>
      </c>
      <c r="F194" s="15">
        <v>30</v>
      </c>
      <c r="G194" s="9">
        <v>0</v>
      </c>
      <c r="H194" s="9">
        <v>30</v>
      </c>
      <c r="I194" s="9">
        <v>0</v>
      </c>
      <c r="J194" s="9">
        <v>2</v>
      </c>
      <c r="K194" s="9">
        <v>0</v>
      </c>
      <c r="L194" s="9">
        <v>0</v>
      </c>
      <c r="M194" s="9">
        <v>0</v>
      </c>
      <c r="N194" s="9">
        <v>200</v>
      </c>
      <c r="O194" s="9">
        <v>10</v>
      </c>
      <c r="P194" s="9">
        <v>0</v>
      </c>
      <c r="Q194" s="9">
        <v>100</v>
      </c>
      <c r="R194" s="9">
        <v>0</v>
      </c>
      <c r="S194" s="7">
        <f t="shared" ref="S194:S257" si="7">D194*E194</f>
        <v>1551.24</v>
      </c>
    </row>
    <row r="195" spans="1:19" ht="60" x14ac:dyDescent="0.25">
      <c r="A195" s="3">
        <v>194</v>
      </c>
      <c r="B195" s="12" t="s">
        <v>247</v>
      </c>
      <c r="C195" s="5" t="s">
        <v>45</v>
      </c>
      <c r="D195" s="6">
        <f t="shared" si="6"/>
        <v>65</v>
      </c>
      <c r="E195" s="7">
        <v>22.02</v>
      </c>
      <c r="F195" s="15">
        <v>0</v>
      </c>
      <c r="G195" s="9">
        <v>50</v>
      </c>
      <c r="H195" s="9">
        <v>0</v>
      </c>
      <c r="I195" s="9">
        <v>0</v>
      </c>
      <c r="J195" s="9">
        <v>0</v>
      </c>
      <c r="K195" s="9">
        <v>5</v>
      </c>
      <c r="L195" s="9">
        <v>0</v>
      </c>
      <c r="M195" s="9">
        <v>10</v>
      </c>
      <c r="N195" s="9">
        <v>0</v>
      </c>
      <c r="O195" s="9">
        <v>0</v>
      </c>
      <c r="P195" s="9">
        <v>0</v>
      </c>
      <c r="Q195" s="9">
        <v>0</v>
      </c>
      <c r="R195" s="9">
        <v>0</v>
      </c>
      <c r="S195" s="7">
        <f t="shared" si="7"/>
        <v>1431.3</v>
      </c>
    </row>
    <row r="196" spans="1:19" ht="30" x14ac:dyDescent="0.25">
      <c r="A196" s="3">
        <v>195</v>
      </c>
      <c r="B196" s="12" t="s">
        <v>248</v>
      </c>
      <c r="C196" s="5" t="s">
        <v>45</v>
      </c>
      <c r="D196" s="6">
        <f t="shared" si="6"/>
        <v>400</v>
      </c>
      <c r="E196" s="7">
        <v>25</v>
      </c>
      <c r="F196" s="15">
        <v>0</v>
      </c>
      <c r="G196" s="9">
        <v>0</v>
      </c>
      <c r="H196" s="9">
        <v>0</v>
      </c>
      <c r="I196" s="9">
        <v>0</v>
      </c>
      <c r="J196" s="9">
        <v>0</v>
      </c>
      <c r="K196" s="9">
        <v>0</v>
      </c>
      <c r="L196" s="9">
        <v>0</v>
      </c>
      <c r="M196" s="9">
        <v>0</v>
      </c>
      <c r="N196" s="9">
        <v>400</v>
      </c>
      <c r="O196" s="9">
        <v>0</v>
      </c>
      <c r="P196" s="9">
        <v>0</v>
      </c>
      <c r="Q196" s="9">
        <v>0</v>
      </c>
      <c r="R196" s="9">
        <v>0</v>
      </c>
      <c r="S196" s="7">
        <f t="shared" si="7"/>
        <v>10000</v>
      </c>
    </row>
    <row r="197" spans="1:19" ht="60" x14ac:dyDescent="0.25">
      <c r="A197" s="3">
        <v>196</v>
      </c>
      <c r="B197" s="12" t="s">
        <v>249</v>
      </c>
      <c r="C197" s="5" t="s">
        <v>2</v>
      </c>
      <c r="D197" s="6">
        <f t="shared" si="6"/>
        <v>420</v>
      </c>
      <c r="E197" s="7">
        <v>0.4</v>
      </c>
      <c r="F197" s="15">
        <v>30</v>
      </c>
      <c r="G197" s="9">
        <v>0</v>
      </c>
      <c r="H197" s="9">
        <v>50</v>
      </c>
      <c r="I197" s="9">
        <v>10</v>
      </c>
      <c r="J197" s="9">
        <v>30</v>
      </c>
      <c r="K197" s="9">
        <v>0</v>
      </c>
      <c r="L197" s="9">
        <v>0</v>
      </c>
      <c r="M197" s="9">
        <v>10</v>
      </c>
      <c r="N197" s="9">
        <v>100</v>
      </c>
      <c r="O197" s="9">
        <v>160</v>
      </c>
      <c r="P197" s="9">
        <v>30</v>
      </c>
      <c r="Q197" s="9">
        <v>0</v>
      </c>
      <c r="R197" s="9">
        <v>0</v>
      </c>
      <c r="S197" s="7">
        <f t="shared" si="7"/>
        <v>168</v>
      </c>
    </row>
    <row r="198" spans="1:19" ht="30" x14ac:dyDescent="0.25">
      <c r="A198" s="3">
        <v>197</v>
      </c>
      <c r="B198" s="12" t="s">
        <v>250</v>
      </c>
      <c r="C198" s="5" t="s">
        <v>45</v>
      </c>
      <c r="D198" s="6">
        <f t="shared" si="6"/>
        <v>10</v>
      </c>
      <c r="E198" s="9">
        <v>47.26</v>
      </c>
      <c r="F198" s="15">
        <v>0</v>
      </c>
      <c r="G198" s="9">
        <v>0</v>
      </c>
      <c r="H198" s="9">
        <v>0</v>
      </c>
      <c r="I198" s="9">
        <v>0</v>
      </c>
      <c r="J198" s="9">
        <v>0</v>
      </c>
      <c r="K198" s="9">
        <v>0</v>
      </c>
      <c r="L198" s="9">
        <v>0</v>
      </c>
      <c r="M198" s="9">
        <v>0</v>
      </c>
      <c r="N198" s="9">
        <v>0</v>
      </c>
      <c r="O198" s="9">
        <v>0</v>
      </c>
      <c r="P198" s="9">
        <v>0</v>
      </c>
      <c r="Q198" s="9">
        <v>0</v>
      </c>
      <c r="R198" s="9">
        <v>10</v>
      </c>
      <c r="S198" s="7">
        <f t="shared" si="7"/>
        <v>472.59999999999997</v>
      </c>
    </row>
    <row r="199" spans="1:19" ht="60" x14ac:dyDescent="0.25">
      <c r="A199" s="3">
        <v>198</v>
      </c>
      <c r="B199" s="12" t="s">
        <v>251</v>
      </c>
      <c r="C199" s="5" t="s">
        <v>2</v>
      </c>
      <c r="D199" s="6">
        <f t="shared" si="6"/>
        <v>1600</v>
      </c>
      <c r="E199" s="7">
        <v>5.3</v>
      </c>
      <c r="F199" s="15">
        <v>1000</v>
      </c>
      <c r="G199" s="9">
        <v>0</v>
      </c>
      <c r="H199" s="9">
        <v>500</v>
      </c>
      <c r="I199" s="9">
        <v>0</v>
      </c>
      <c r="J199" s="9">
        <v>0</v>
      </c>
      <c r="K199" s="9">
        <v>0</v>
      </c>
      <c r="L199" s="9">
        <v>0</v>
      </c>
      <c r="M199" s="9">
        <v>100</v>
      </c>
      <c r="N199" s="9">
        <v>0</v>
      </c>
      <c r="O199" s="9">
        <v>0</v>
      </c>
      <c r="P199" s="9">
        <v>0</v>
      </c>
      <c r="Q199" s="9">
        <v>0</v>
      </c>
      <c r="R199" s="9">
        <v>0</v>
      </c>
      <c r="S199" s="7">
        <f t="shared" si="7"/>
        <v>8480</v>
      </c>
    </row>
    <row r="200" spans="1:19" ht="75" x14ac:dyDescent="0.25">
      <c r="A200" s="3">
        <v>199</v>
      </c>
      <c r="B200" s="12" t="s">
        <v>252</v>
      </c>
      <c r="C200" s="5" t="s">
        <v>45</v>
      </c>
      <c r="D200" s="6">
        <f t="shared" si="6"/>
        <v>69</v>
      </c>
      <c r="E200" s="7">
        <v>14.49</v>
      </c>
      <c r="F200" s="15">
        <v>15</v>
      </c>
      <c r="G200" s="9">
        <v>0</v>
      </c>
      <c r="H200" s="9">
        <v>0</v>
      </c>
      <c r="I200" s="9">
        <v>0</v>
      </c>
      <c r="J200" s="9">
        <v>0</v>
      </c>
      <c r="K200" s="9">
        <v>0</v>
      </c>
      <c r="L200" s="9">
        <v>42</v>
      </c>
      <c r="M200" s="9">
        <v>10</v>
      </c>
      <c r="N200" s="9">
        <v>0</v>
      </c>
      <c r="O200" s="9">
        <v>2</v>
      </c>
      <c r="P200" s="9">
        <v>0</v>
      </c>
      <c r="Q200" s="9">
        <v>0</v>
      </c>
      <c r="R200" s="9">
        <v>0</v>
      </c>
      <c r="S200" s="7">
        <f t="shared" si="7"/>
        <v>999.81000000000006</v>
      </c>
    </row>
    <row r="201" spans="1:19" ht="30" x14ac:dyDescent="0.25">
      <c r="A201" s="3">
        <v>200</v>
      </c>
      <c r="B201" s="12" t="s">
        <v>253</v>
      </c>
      <c r="C201" s="5" t="s">
        <v>45</v>
      </c>
      <c r="D201" s="6">
        <f t="shared" si="6"/>
        <v>15</v>
      </c>
      <c r="E201" s="7">
        <v>19.68</v>
      </c>
      <c r="F201" s="15">
        <v>0</v>
      </c>
      <c r="G201" s="9">
        <v>0</v>
      </c>
      <c r="H201" s="9">
        <v>0</v>
      </c>
      <c r="I201" s="9">
        <v>0</v>
      </c>
      <c r="J201" s="9">
        <v>0</v>
      </c>
      <c r="K201" s="9">
        <v>0</v>
      </c>
      <c r="L201" s="9">
        <v>0</v>
      </c>
      <c r="M201" s="9">
        <v>0</v>
      </c>
      <c r="N201" s="9">
        <v>5</v>
      </c>
      <c r="O201" s="9">
        <v>10</v>
      </c>
      <c r="P201" s="9">
        <v>0</v>
      </c>
      <c r="Q201" s="9">
        <v>0</v>
      </c>
      <c r="R201" s="9">
        <v>0</v>
      </c>
      <c r="S201" s="7">
        <f t="shared" si="7"/>
        <v>295.2</v>
      </c>
    </row>
    <row r="202" spans="1:19" ht="15.75" x14ac:dyDescent="0.25">
      <c r="A202" s="3">
        <v>201</v>
      </c>
      <c r="B202" s="12" t="s">
        <v>254</v>
      </c>
      <c r="C202" s="5" t="s">
        <v>2</v>
      </c>
      <c r="D202" s="6">
        <f t="shared" si="6"/>
        <v>1</v>
      </c>
      <c r="E202" s="7">
        <v>169</v>
      </c>
      <c r="F202" s="15">
        <v>0</v>
      </c>
      <c r="G202" s="9">
        <v>0</v>
      </c>
      <c r="H202" s="9">
        <v>0</v>
      </c>
      <c r="I202" s="9">
        <v>0</v>
      </c>
      <c r="J202" s="9">
        <v>0</v>
      </c>
      <c r="K202" s="9">
        <v>0</v>
      </c>
      <c r="L202" s="9">
        <v>0</v>
      </c>
      <c r="M202" s="9">
        <v>0</v>
      </c>
      <c r="N202" s="9">
        <v>0</v>
      </c>
      <c r="O202" s="9">
        <v>0</v>
      </c>
      <c r="P202" s="9">
        <v>1</v>
      </c>
      <c r="Q202" s="9">
        <v>0</v>
      </c>
      <c r="R202" s="9">
        <v>0</v>
      </c>
      <c r="S202" s="7">
        <f t="shared" si="7"/>
        <v>169</v>
      </c>
    </row>
    <row r="203" spans="1:19" ht="30" x14ac:dyDescent="0.25">
      <c r="A203" s="3">
        <v>202</v>
      </c>
      <c r="B203" s="12" t="s">
        <v>255</v>
      </c>
      <c r="C203" s="5" t="s">
        <v>2</v>
      </c>
      <c r="D203" s="6">
        <f t="shared" si="6"/>
        <v>720</v>
      </c>
      <c r="E203" s="7">
        <v>5.17</v>
      </c>
      <c r="F203" s="15">
        <v>0</v>
      </c>
      <c r="G203" s="9">
        <v>500</v>
      </c>
      <c r="H203" s="9">
        <v>0</v>
      </c>
      <c r="I203" s="9">
        <v>20</v>
      </c>
      <c r="J203" s="9">
        <v>50</v>
      </c>
      <c r="K203" s="9">
        <v>0</v>
      </c>
      <c r="L203" s="9">
        <v>0</v>
      </c>
      <c r="M203" s="9">
        <v>0</v>
      </c>
      <c r="N203" s="9">
        <v>50</v>
      </c>
      <c r="O203" s="9">
        <v>100</v>
      </c>
      <c r="P203" s="9">
        <v>0</v>
      </c>
      <c r="Q203" s="9">
        <v>0</v>
      </c>
      <c r="R203" s="9">
        <v>0</v>
      </c>
      <c r="S203" s="7">
        <f t="shared" si="7"/>
        <v>3722.4</v>
      </c>
    </row>
    <row r="204" spans="1:19" ht="90" x14ac:dyDescent="0.25">
      <c r="A204" s="3">
        <v>203</v>
      </c>
      <c r="B204" s="12" t="s">
        <v>256</v>
      </c>
      <c r="C204" s="5" t="s">
        <v>2</v>
      </c>
      <c r="D204" s="6">
        <f t="shared" si="6"/>
        <v>1130</v>
      </c>
      <c r="E204" s="7">
        <v>1.4</v>
      </c>
      <c r="F204" s="15">
        <v>50</v>
      </c>
      <c r="G204" s="9">
        <v>0</v>
      </c>
      <c r="H204" s="9">
        <v>500</v>
      </c>
      <c r="I204" s="9">
        <v>0</v>
      </c>
      <c r="J204" s="9">
        <v>50</v>
      </c>
      <c r="K204" s="9">
        <v>0</v>
      </c>
      <c r="L204" s="9">
        <v>80</v>
      </c>
      <c r="M204" s="9">
        <v>50</v>
      </c>
      <c r="N204" s="9">
        <v>100</v>
      </c>
      <c r="O204" s="9">
        <v>100</v>
      </c>
      <c r="P204" s="9">
        <v>0</v>
      </c>
      <c r="Q204" s="9">
        <v>200</v>
      </c>
      <c r="R204" s="9">
        <v>0</v>
      </c>
      <c r="S204" s="7">
        <f t="shared" si="7"/>
        <v>1582</v>
      </c>
    </row>
    <row r="205" spans="1:19" ht="75" x14ac:dyDescent="0.25">
      <c r="A205" s="3">
        <v>204</v>
      </c>
      <c r="B205" s="12" t="s">
        <v>257</v>
      </c>
      <c r="C205" s="5" t="s">
        <v>2</v>
      </c>
      <c r="D205" s="6">
        <f t="shared" si="6"/>
        <v>250</v>
      </c>
      <c r="E205" s="7">
        <v>1.55</v>
      </c>
      <c r="F205" s="15">
        <v>0</v>
      </c>
      <c r="G205" s="9">
        <v>100</v>
      </c>
      <c r="H205" s="9">
        <v>0</v>
      </c>
      <c r="I205" s="9">
        <v>0</v>
      </c>
      <c r="J205" s="9">
        <v>0</v>
      </c>
      <c r="K205" s="9">
        <v>0</v>
      </c>
      <c r="L205" s="9">
        <v>50</v>
      </c>
      <c r="M205" s="9">
        <v>0</v>
      </c>
      <c r="N205" s="9">
        <v>0</v>
      </c>
      <c r="O205" s="9">
        <v>0</v>
      </c>
      <c r="P205" s="9">
        <v>0</v>
      </c>
      <c r="Q205" s="9">
        <v>100</v>
      </c>
      <c r="R205" s="9">
        <v>0</v>
      </c>
      <c r="S205" s="7">
        <f t="shared" si="7"/>
        <v>387.5</v>
      </c>
    </row>
    <row r="206" spans="1:19" ht="30" x14ac:dyDescent="0.25">
      <c r="A206" s="3">
        <v>205</v>
      </c>
      <c r="B206" s="12" t="s">
        <v>258</v>
      </c>
      <c r="C206" s="5" t="s">
        <v>2</v>
      </c>
      <c r="D206" s="6">
        <f t="shared" si="6"/>
        <v>700</v>
      </c>
      <c r="E206" s="7">
        <v>14.42</v>
      </c>
      <c r="F206" s="15">
        <v>30</v>
      </c>
      <c r="G206" s="9">
        <v>100</v>
      </c>
      <c r="H206" s="9">
        <v>30</v>
      </c>
      <c r="I206" s="9">
        <v>0</v>
      </c>
      <c r="J206" s="9">
        <v>30</v>
      </c>
      <c r="K206" s="9">
        <v>0</v>
      </c>
      <c r="L206" s="9">
        <v>210</v>
      </c>
      <c r="M206" s="9">
        <v>50</v>
      </c>
      <c r="N206" s="9">
        <v>0</v>
      </c>
      <c r="O206" s="9">
        <v>50</v>
      </c>
      <c r="P206" s="9">
        <v>0</v>
      </c>
      <c r="Q206" s="9">
        <v>200</v>
      </c>
      <c r="R206" s="9">
        <v>0</v>
      </c>
      <c r="S206" s="7">
        <f t="shared" si="7"/>
        <v>10094</v>
      </c>
    </row>
    <row r="207" spans="1:19" ht="30" x14ac:dyDescent="0.25">
      <c r="A207" s="3">
        <v>206</v>
      </c>
      <c r="B207" s="12" t="s">
        <v>259</v>
      </c>
      <c r="C207" s="5" t="s">
        <v>2</v>
      </c>
      <c r="D207" s="6">
        <f t="shared" si="6"/>
        <v>815</v>
      </c>
      <c r="E207" s="7">
        <v>8.7799999999999994</v>
      </c>
      <c r="F207" s="15">
        <v>30</v>
      </c>
      <c r="G207" s="9">
        <v>200</v>
      </c>
      <c r="H207" s="9">
        <v>30</v>
      </c>
      <c r="I207" s="9">
        <v>0</v>
      </c>
      <c r="J207" s="9">
        <v>30</v>
      </c>
      <c r="K207" s="9">
        <v>0</v>
      </c>
      <c r="L207" s="9">
        <v>205</v>
      </c>
      <c r="M207" s="9">
        <v>50</v>
      </c>
      <c r="N207" s="9">
        <v>0</v>
      </c>
      <c r="O207" s="9">
        <v>50</v>
      </c>
      <c r="P207" s="9">
        <v>20</v>
      </c>
      <c r="Q207" s="9">
        <v>200</v>
      </c>
      <c r="R207" s="9">
        <v>0</v>
      </c>
      <c r="S207" s="7">
        <f t="shared" si="7"/>
        <v>7155.7</v>
      </c>
    </row>
    <row r="208" spans="1:19" ht="30" x14ac:dyDescent="0.25">
      <c r="A208" s="3">
        <v>207</v>
      </c>
      <c r="B208" s="12" t="s">
        <v>260</v>
      </c>
      <c r="C208" s="5" t="s">
        <v>2</v>
      </c>
      <c r="D208" s="6">
        <f t="shared" si="6"/>
        <v>713</v>
      </c>
      <c r="E208" s="7">
        <v>33.130000000000003</v>
      </c>
      <c r="F208" s="15">
        <v>30</v>
      </c>
      <c r="G208" s="9">
        <v>150</v>
      </c>
      <c r="H208" s="9">
        <v>20</v>
      </c>
      <c r="I208" s="9">
        <v>30</v>
      </c>
      <c r="J208" s="9">
        <v>30</v>
      </c>
      <c r="K208" s="9">
        <v>0</v>
      </c>
      <c r="L208" s="9">
        <v>163</v>
      </c>
      <c r="M208" s="9">
        <v>80</v>
      </c>
      <c r="N208" s="9">
        <v>100</v>
      </c>
      <c r="O208" s="9">
        <v>50</v>
      </c>
      <c r="P208" s="9">
        <v>10</v>
      </c>
      <c r="Q208" s="9">
        <v>50</v>
      </c>
      <c r="R208" s="9">
        <v>0</v>
      </c>
      <c r="S208" s="7">
        <f t="shared" si="7"/>
        <v>23621.690000000002</v>
      </c>
    </row>
    <row r="209" spans="1:19" ht="105" x14ac:dyDescent="0.25">
      <c r="A209" s="3">
        <v>208</v>
      </c>
      <c r="B209" s="12" t="s">
        <v>261</v>
      </c>
      <c r="C209" s="5" t="s">
        <v>2</v>
      </c>
      <c r="D209" s="6">
        <f t="shared" si="6"/>
        <v>1010</v>
      </c>
      <c r="E209" s="7">
        <v>2.73</v>
      </c>
      <c r="F209" s="15">
        <v>50</v>
      </c>
      <c r="G209" s="9">
        <v>200</v>
      </c>
      <c r="H209" s="9">
        <v>100</v>
      </c>
      <c r="I209" s="9">
        <v>0</v>
      </c>
      <c r="J209" s="9">
        <v>50</v>
      </c>
      <c r="K209" s="9">
        <v>0</v>
      </c>
      <c r="L209" s="9">
        <v>230</v>
      </c>
      <c r="M209" s="9">
        <v>60</v>
      </c>
      <c r="N209" s="9">
        <v>50</v>
      </c>
      <c r="O209" s="9">
        <v>60</v>
      </c>
      <c r="P209" s="9">
        <v>10</v>
      </c>
      <c r="Q209" s="9">
        <v>200</v>
      </c>
      <c r="R209" s="9">
        <v>0</v>
      </c>
      <c r="S209" s="7">
        <f t="shared" si="7"/>
        <v>2757.3</v>
      </c>
    </row>
    <row r="210" spans="1:19" ht="30" x14ac:dyDescent="0.25">
      <c r="A210" s="3">
        <v>209</v>
      </c>
      <c r="B210" s="12" t="s">
        <v>262</v>
      </c>
      <c r="C210" s="5" t="s">
        <v>2</v>
      </c>
      <c r="D210" s="6">
        <f t="shared" si="6"/>
        <v>200</v>
      </c>
      <c r="E210" s="7">
        <v>2.1</v>
      </c>
      <c r="F210" s="15">
        <v>0</v>
      </c>
      <c r="G210" s="9">
        <v>0</v>
      </c>
      <c r="H210" s="9">
        <v>0</v>
      </c>
      <c r="I210" s="9">
        <v>0</v>
      </c>
      <c r="J210" s="9">
        <v>0</v>
      </c>
      <c r="K210" s="9">
        <v>0</v>
      </c>
      <c r="L210" s="9">
        <v>150</v>
      </c>
      <c r="M210" s="9">
        <v>0</v>
      </c>
      <c r="N210" s="9">
        <v>0</v>
      </c>
      <c r="O210" s="9">
        <v>50</v>
      </c>
      <c r="P210" s="9">
        <v>0</v>
      </c>
      <c r="Q210" s="9">
        <v>0</v>
      </c>
      <c r="R210" s="9">
        <v>0</v>
      </c>
      <c r="S210" s="7">
        <f t="shared" si="7"/>
        <v>420</v>
      </c>
    </row>
    <row r="211" spans="1:19" ht="30" x14ac:dyDescent="0.25">
      <c r="A211" s="3">
        <v>210</v>
      </c>
      <c r="B211" s="12" t="s">
        <v>263</v>
      </c>
      <c r="C211" s="5" t="s">
        <v>2</v>
      </c>
      <c r="D211" s="6">
        <f t="shared" si="6"/>
        <v>175</v>
      </c>
      <c r="E211" s="7">
        <v>1.67</v>
      </c>
      <c r="F211" s="15">
        <v>0</v>
      </c>
      <c r="G211" s="9">
        <v>0</v>
      </c>
      <c r="H211" s="9">
        <v>0</v>
      </c>
      <c r="I211" s="9">
        <v>0</v>
      </c>
      <c r="J211" s="9">
        <v>0</v>
      </c>
      <c r="K211" s="9">
        <v>0</v>
      </c>
      <c r="L211" s="9">
        <v>100</v>
      </c>
      <c r="M211" s="9">
        <v>25</v>
      </c>
      <c r="N211" s="9">
        <v>0</v>
      </c>
      <c r="O211" s="9">
        <v>50</v>
      </c>
      <c r="P211" s="9">
        <v>0</v>
      </c>
      <c r="Q211" s="9">
        <v>0</v>
      </c>
      <c r="R211" s="9">
        <v>0</v>
      </c>
      <c r="S211" s="7">
        <f t="shared" si="7"/>
        <v>292.25</v>
      </c>
    </row>
    <row r="212" spans="1:19" ht="30" x14ac:dyDescent="0.25">
      <c r="A212" s="3">
        <v>211</v>
      </c>
      <c r="B212" s="12" t="s">
        <v>264</v>
      </c>
      <c r="C212" s="5" t="s">
        <v>45</v>
      </c>
      <c r="D212" s="6">
        <f t="shared" si="6"/>
        <v>176</v>
      </c>
      <c r="E212" s="7">
        <v>13.57</v>
      </c>
      <c r="F212" s="15">
        <v>0</v>
      </c>
      <c r="G212" s="9">
        <v>40</v>
      </c>
      <c r="H212" s="9">
        <v>0</v>
      </c>
      <c r="I212" s="9">
        <v>0</v>
      </c>
      <c r="J212" s="9">
        <v>0</v>
      </c>
      <c r="K212" s="9">
        <v>0</v>
      </c>
      <c r="L212" s="9">
        <v>130</v>
      </c>
      <c r="M212" s="9">
        <v>0</v>
      </c>
      <c r="N212" s="9">
        <v>0</v>
      </c>
      <c r="O212" s="9">
        <v>6</v>
      </c>
      <c r="P212" s="9">
        <v>0</v>
      </c>
      <c r="Q212" s="9">
        <v>0</v>
      </c>
      <c r="R212" s="9">
        <v>0</v>
      </c>
      <c r="S212" s="7">
        <f t="shared" si="7"/>
        <v>2388.3200000000002</v>
      </c>
    </row>
    <row r="213" spans="1:19" ht="30" x14ac:dyDescent="0.25">
      <c r="A213" s="3">
        <v>212</v>
      </c>
      <c r="B213" s="12" t="s">
        <v>265</v>
      </c>
      <c r="C213" s="5" t="s">
        <v>2</v>
      </c>
      <c r="D213" s="6">
        <f t="shared" si="6"/>
        <v>755</v>
      </c>
      <c r="E213" s="7">
        <v>15.7</v>
      </c>
      <c r="F213" s="15">
        <v>50</v>
      </c>
      <c r="G213" s="9">
        <v>70</v>
      </c>
      <c r="H213" s="9">
        <v>50</v>
      </c>
      <c r="I213" s="9">
        <v>0</v>
      </c>
      <c r="J213" s="9">
        <v>50</v>
      </c>
      <c r="K213" s="9">
        <v>0</v>
      </c>
      <c r="L213" s="9">
        <v>115</v>
      </c>
      <c r="M213" s="9">
        <v>70</v>
      </c>
      <c r="N213" s="9">
        <v>100</v>
      </c>
      <c r="O213" s="9">
        <v>40</v>
      </c>
      <c r="P213" s="9">
        <v>10</v>
      </c>
      <c r="Q213" s="9">
        <v>200</v>
      </c>
      <c r="R213" s="9">
        <v>0</v>
      </c>
      <c r="S213" s="7">
        <f t="shared" si="7"/>
        <v>11853.5</v>
      </c>
    </row>
    <row r="214" spans="1:19" ht="60" x14ac:dyDescent="0.25">
      <c r="A214" s="3">
        <v>213</v>
      </c>
      <c r="B214" s="12" t="s">
        <v>266</v>
      </c>
      <c r="C214" s="5" t="s">
        <v>21</v>
      </c>
      <c r="D214" s="6">
        <f t="shared" si="6"/>
        <v>723</v>
      </c>
      <c r="E214" s="7">
        <v>53.42</v>
      </c>
      <c r="F214" s="15">
        <v>100</v>
      </c>
      <c r="G214" s="9">
        <v>0</v>
      </c>
      <c r="H214" s="9">
        <v>100</v>
      </c>
      <c r="I214" s="9">
        <v>0</v>
      </c>
      <c r="J214" s="9">
        <v>0</v>
      </c>
      <c r="K214" s="9">
        <v>0</v>
      </c>
      <c r="L214" s="9">
        <v>15</v>
      </c>
      <c r="M214" s="9">
        <v>500</v>
      </c>
      <c r="N214" s="9">
        <v>0</v>
      </c>
      <c r="O214" s="9">
        <v>0</v>
      </c>
      <c r="P214" s="9">
        <v>0</v>
      </c>
      <c r="Q214" s="9">
        <v>8</v>
      </c>
      <c r="R214" s="9">
        <v>0</v>
      </c>
      <c r="S214" s="7">
        <f t="shared" si="7"/>
        <v>38622.660000000003</v>
      </c>
    </row>
    <row r="215" spans="1:19" ht="105" x14ac:dyDescent="0.25">
      <c r="A215" s="3">
        <v>214</v>
      </c>
      <c r="B215" s="12" t="s">
        <v>267</v>
      </c>
      <c r="C215" s="5" t="s">
        <v>2</v>
      </c>
      <c r="D215" s="6">
        <f t="shared" si="6"/>
        <v>940</v>
      </c>
      <c r="E215" s="7">
        <v>2.39</v>
      </c>
      <c r="F215" s="15">
        <v>80</v>
      </c>
      <c r="G215" s="9">
        <v>100</v>
      </c>
      <c r="H215" s="9">
        <v>80</v>
      </c>
      <c r="I215" s="9">
        <v>0</v>
      </c>
      <c r="J215" s="9">
        <v>50</v>
      </c>
      <c r="K215" s="9">
        <v>100</v>
      </c>
      <c r="L215" s="9">
        <v>150</v>
      </c>
      <c r="M215" s="9">
        <v>60</v>
      </c>
      <c r="N215" s="9">
        <v>100</v>
      </c>
      <c r="O215" s="9">
        <v>200</v>
      </c>
      <c r="P215" s="9">
        <v>20</v>
      </c>
      <c r="Q215" s="9">
        <v>0</v>
      </c>
      <c r="R215" s="9">
        <v>0</v>
      </c>
      <c r="S215" s="7">
        <f t="shared" si="7"/>
        <v>2246.6</v>
      </c>
    </row>
    <row r="216" spans="1:19" ht="105" x14ac:dyDescent="0.25">
      <c r="A216" s="3">
        <v>215</v>
      </c>
      <c r="B216" s="12" t="s">
        <v>268</v>
      </c>
      <c r="C216" s="5" t="s">
        <v>2</v>
      </c>
      <c r="D216" s="6">
        <f t="shared" si="6"/>
        <v>40</v>
      </c>
      <c r="E216" s="7">
        <v>228.22</v>
      </c>
      <c r="F216" s="15">
        <v>0</v>
      </c>
      <c r="G216" s="9">
        <v>0</v>
      </c>
      <c r="H216" s="9">
        <v>0</v>
      </c>
      <c r="I216" s="9">
        <v>0</v>
      </c>
      <c r="J216" s="9">
        <v>5</v>
      </c>
      <c r="K216" s="9">
        <v>0</v>
      </c>
      <c r="L216" s="9">
        <v>16</v>
      </c>
      <c r="M216" s="9">
        <v>0</v>
      </c>
      <c r="N216" s="9">
        <v>5</v>
      </c>
      <c r="O216" s="9">
        <v>4</v>
      </c>
      <c r="P216" s="9">
        <v>0</v>
      </c>
      <c r="Q216" s="9">
        <v>10</v>
      </c>
      <c r="R216" s="9">
        <v>0</v>
      </c>
      <c r="S216" s="7">
        <f t="shared" si="7"/>
        <v>9128.7999999999993</v>
      </c>
    </row>
    <row r="217" spans="1:19" ht="45" x14ac:dyDescent="0.25">
      <c r="A217" s="3">
        <v>216</v>
      </c>
      <c r="B217" s="12" t="s">
        <v>269</v>
      </c>
      <c r="C217" s="5" t="s">
        <v>2</v>
      </c>
      <c r="D217" s="6">
        <f t="shared" si="6"/>
        <v>500</v>
      </c>
      <c r="E217" s="7">
        <v>27.18</v>
      </c>
      <c r="F217" s="15">
        <v>20</v>
      </c>
      <c r="G217" s="9">
        <v>0</v>
      </c>
      <c r="H217" s="9">
        <v>20</v>
      </c>
      <c r="I217" s="9">
        <v>50</v>
      </c>
      <c r="J217" s="9">
        <v>20</v>
      </c>
      <c r="K217" s="9">
        <v>0</v>
      </c>
      <c r="L217" s="9">
        <v>130</v>
      </c>
      <c r="M217" s="9">
        <v>20</v>
      </c>
      <c r="N217" s="9">
        <v>120</v>
      </c>
      <c r="O217" s="9">
        <v>20</v>
      </c>
      <c r="P217" s="9">
        <v>0</v>
      </c>
      <c r="Q217" s="9">
        <v>100</v>
      </c>
      <c r="R217" s="9">
        <v>0</v>
      </c>
      <c r="S217" s="7">
        <f t="shared" si="7"/>
        <v>13590</v>
      </c>
    </row>
    <row r="218" spans="1:19" ht="105" x14ac:dyDescent="0.25">
      <c r="A218" s="3">
        <v>217</v>
      </c>
      <c r="B218" s="12" t="s">
        <v>270</v>
      </c>
      <c r="C218" s="5" t="s">
        <v>2</v>
      </c>
      <c r="D218" s="6">
        <f t="shared" si="6"/>
        <v>95</v>
      </c>
      <c r="E218" s="7">
        <v>81.86</v>
      </c>
      <c r="F218" s="15">
        <v>5</v>
      </c>
      <c r="G218" s="9">
        <v>0</v>
      </c>
      <c r="H218" s="9">
        <v>10</v>
      </c>
      <c r="I218" s="9">
        <v>0</v>
      </c>
      <c r="J218" s="9">
        <v>5</v>
      </c>
      <c r="K218" s="9">
        <v>0</v>
      </c>
      <c r="L218" s="9">
        <v>18</v>
      </c>
      <c r="M218" s="9">
        <v>0</v>
      </c>
      <c r="N218" s="9">
        <v>5</v>
      </c>
      <c r="O218" s="9">
        <v>2</v>
      </c>
      <c r="P218" s="9">
        <v>0</v>
      </c>
      <c r="Q218" s="9">
        <v>50</v>
      </c>
      <c r="R218" s="9">
        <v>0</v>
      </c>
      <c r="S218" s="7">
        <f t="shared" si="7"/>
        <v>7776.7</v>
      </c>
    </row>
    <row r="219" spans="1:19" ht="15.75" x14ac:dyDescent="0.25">
      <c r="A219" s="3">
        <v>218</v>
      </c>
      <c r="B219" s="12" t="s">
        <v>271</v>
      </c>
      <c r="C219" s="5" t="s">
        <v>2</v>
      </c>
      <c r="D219" s="6">
        <f t="shared" si="6"/>
        <v>100</v>
      </c>
      <c r="E219" s="7">
        <v>21.53</v>
      </c>
      <c r="F219" s="15">
        <v>0</v>
      </c>
      <c r="G219" s="9">
        <v>0</v>
      </c>
      <c r="H219" s="9">
        <v>0</v>
      </c>
      <c r="I219" s="9">
        <v>0</v>
      </c>
      <c r="J219" s="9">
        <v>0</v>
      </c>
      <c r="K219" s="9">
        <v>0</v>
      </c>
      <c r="L219" s="9">
        <v>100</v>
      </c>
      <c r="M219" s="9">
        <v>0</v>
      </c>
      <c r="N219" s="9">
        <v>0</v>
      </c>
      <c r="O219" s="9">
        <v>0</v>
      </c>
      <c r="P219" s="9">
        <v>0</v>
      </c>
      <c r="Q219" s="9">
        <v>0</v>
      </c>
      <c r="R219" s="9">
        <v>0</v>
      </c>
      <c r="S219" s="7">
        <f t="shared" si="7"/>
        <v>2153</v>
      </c>
    </row>
    <row r="220" spans="1:19" ht="105" x14ac:dyDescent="0.25">
      <c r="A220" s="3">
        <v>219</v>
      </c>
      <c r="B220" s="12" t="s">
        <v>272</v>
      </c>
      <c r="C220" s="5" t="s">
        <v>2</v>
      </c>
      <c r="D220" s="6">
        <f t="shared" si="6"/>
        <v>38</v>
      </c>
      <c r="E220" s="7">
        <v>162</v>
      </c>
      <c r="F220" s="15">
        <v>0</v>
      </c>
      <c r="G220" s="9">
        <v>0</v>
      </c>
      <c r="H220" s="9">
        <v>0</v>
      </c>
      <c r="I220" s="9">
        <v>0</v>
      </c>
      <c r="J220" s="9">
        <v>5</v>
      </c>
      <c r="K220" s="9">
        <v>0</v>
      </c>
      <c r="L220" s="9">
        <v>1</v>
      </c>
      <c r="M220" s="9">
        <v>10</v>
      </c>
      <c r="N220" s="9">
        <v>0</v>
      </c>
      <c r="O220" s="9">
        <v>2</v>
      </c>
      <c r="P220" s="9">
        <v>0</v>
      </c>
      <c r="Q220" s="9">
        <v>20</v>
      </c>
      <c r="R220" s="9">
        <v>0</v>
      </c>
      <c r="S220" s="7">
        <f t="shared" si="7"/>
        <v>6156</v>
      </c>
    </row>
    <row r="221" spans="1:19" ht="15.75" x14ac:dyDescent="0.25">
      <c r="A221" s="3">
        <v>220</v>
      </c>
      <c r="B221" s="12" t="s">
        <v>273</v>
      </c>
      <c r="C221" s="5" t="s">
        <v>2</v>
      </c>
      <c r="D221" s="6">
        <f t="shared" si="6"/>
        <v>385</v>
      </c>
      <c r="E221" s="7">
        <v>23.2</v>
      </c>
      <c r="F221" s="15">
        <v>15</v>
      </c>
      <c r="G221" s="9">
        <v>0</v>
      </c>
      <c r="H221" s="9">
        <v>0</v>
      </c>
      <c r="I221" s="9">
        <v>0</v>
      </c>
      <c r="J221" s="9">
        <v>20</v>
      </c>
      <c r="K221" s="9">
        <v>0</v>
      </c>
      <c r="L221" s="9">
        <v>115</v>
      </c>
      <c r="M221" s="9">
        <v>10</v>
      </c>
      <c r="N221" s="9">
        <v>20</v>
      </c>
      <c r="O221" s="9">
        <v>0</v>
      </c>
      <c r="P221" s="9">
        <v>5</v>
      </c>
      <c r="Q221" s="9">
        <v>200</v>
      </c>
      <c r="R221" s="9">
        <v>0</v>
      </c>
      <c r="S221" s="7">
        <f t="shared" si="7"/>
        <v>8932</v>
      </c>
    </row>
    <row r="222" spans="1:19" ht="45" x14ac:dyDescent="0.25">
      <c r="A222" s="3">
        <v>221</v>
      </c>
      <c r="B222" s="12" t="s">
        <v>274</v>
      </c>
      <c r="C222" s="5" t="s">
        <v>21</v>
      </c>
      <c r="D222" s="6">
        <f t="shared" si="6"/>
        <v>299</v>
      </c>
      <c r="E222" s="7">
        <v>3.14</v>
      </c>
      <c r="F222" s="15">
        <v>20</v>
      </c>
      <c r="G222" s="9">
        <v>0</v>
      </c>
      <c r="H222" s="9">
        <v>20</v>
      </c>
      <c r="I222" s="9">
        <v>0</v>
      </c>
      <c r="J222" s="9">
        <v>20</v>
      </c>
      <c r="K222" s="9">
        <v>0</v>
      </c>
      <c r="L222" s="9">
        <v>4</v>
      </c>
      <c r="M222" s="9">
        <v>10</v>
      </c>
      <c r="N222" s="9">
        <v>20</v>
      </c>
      <c r="O222" s="9">
        <v>0</v>
      </c>
      <c r="P222" s="9">
        <v>5</v>
      </c>
      <c r="Q222" s="9">
        <v>200</v>
      </c>
      <c r="R222" s="9">
        <v>0</v>
      </c>
      <c r="S222" s="7">
        <f t="shared" si="7"/>
        <v>938.86</v>
      </c>
    </row>
    <row r="223" spans="1:19" ht="60" x14ac:dyDescent="0.25">
      <c r="A223" s="3">
        <v>222</v>
      </c>
      <c r="B223" s="12" t="s">
        <v>275</v>
      </c>
      <c r="C223" s="5" t="s">
        <v>2</v>
      </c>
      <c r="D223" s="6">
        <f t="shared" si="6"/>
        <v>208</v>
      </c>
      <c r="E223" s="7">
        <v>28.15</v>
      </c>
      <c r="F223" s="15">
        <v>10</v>
      </c>
      <c r="G223" s="9">
        <v>40</v>
      </c>
      <c r="H223" s="9">
        <v>10</v>
      </c>
      <c r="I223" s="9">
        <v>0</v>
      </c>
      <c r="J223" s="9">
        <v>10</v>
      </c>
      <c r="K223" s="9">
        <v>0</v>
      </c>
      <c r="L223" s="9">
        <v>48</v>
      </c>
      <c r="M223" s="9">
        <v>10</v>
      </c>
      <c r="N223" s="9">
        <v>0</v>
      </c>
      <c r="O223" s="9">
        <v>0</v>
      </c>
      <c r="P223" s="9">
        <v>0</v>
      </c>
      <c r="Q223" s="9">
        <v>80</v>
      </c>
      <c r="R223" s="9">
        <v>0</v>
      </c>
      <c r="S223" s="7">
        <f t="shared" si="7"/>
        <v>5855.2</v>
      </c>
    </row>
    <row r="224" spans="1:19" ht="45" x14ac:dyDescent="0.25">
      <c r="A224" s="3">
        <v>223</v>
      </c>
      <c r="B224" s="12" t="s">
        <v>276</v>
      </c>
      <c r="C224" s="5" t="s">
        <v>277</v>
      </c>
      <c r="D224" s="6">
        <f t="shared" si="6"/>
        <v>425</v>
      </c>
      <c r="E224" s="7">
        <v>28.68</v>
      </c>
      <c r="F224" s="15">
        <v>0</v>
      </c>
      <c r="G224" s="9">
        <v>100</v>
      </c>
      <c r="H224" s="9">
        <v>0</v>
      </c>
      <c r="I224" s="9">
        <v>0</v>
      </c>
      <c r="J224" s="9">
        <v>30</v>
      </c>
      <c r="K224" s="9">
        <v>0</v>
      </c>
      <c r="L224" s="9">
        <v>120</v>
      </c>
      <c r="M224" s="9">
        <v>0</v>
      </c>
      <c r="N224" s="9">
        <v>50</v>
      </c>
      <c r="O224" s="9">
        <v>20</v>
      </c>
      <c r="P224" s="9">
        <v>5</v>
      </c>
      <c r="Q224" s="9">
        <v>100</v>
      </c>
      <c r="R224" s="9">
        <v>0</v>
      </c>
      <c r="S224" s="7">
        <f t="shared" si="7"/>
        <v>12189</v>
      </c>
    </row>
    <row r="225" spans="1:19" ht="45" x14ac:dyDescent="0.25">
      <c r="A225" s="3">
        <v>224</v>
      </c>
      <c r="B225" s="12" t="s">
        <v>278</v>
      </c>
      <c r="C225" s="5" t="s">
        <v>277</v>
      </c>
      <c r="D225" s="6">
        <f t="shared" si="6"/>
        <v>481</v>
      </c>
      <c r="E225" s="7">
        <v>22.18</v>
      </c>
      <c r="F225" s="15">
        <v>0</v>
      </c>
      <c r="G225" s="9">
        <v>150</v>
      </c>
      <c r="H225" s="9">
        <v>0</v>
      </c>
      <c r="I225" s="9">
        <v>0</v>
      </c>
      <c r="J225" s="9">
        <v>30</v>
      </c>
      <c r="K225" s="9">
        <v>0</v>
      </c>
      <c r="L225" s="9">
        <v>120</v>
      </c>
      <c r="M225" s="9">
        <v>0</v>
      </c>
      <c r="N225" s="9">
        <v>52</v>
      </c>
      <c r="O225" s="9">
        <v>24</v>
      </c>
      <c r="P225" s="9">
        <v>5</v>
      </c>
      <c r="Q225" s="9">
        <v>100</v>
      </c>
      <c r="R225" s="9">
        <v>0</v>
      </c>
      <c r="S225" s="7">
        <f t="shared" si="7"/>
        <v>10668.58</v>
      </c>
    </row>
    <row r="226" spans="1:19" ht="15.75" x14ac:dyDescent="0.25">
      <c r="A226" s="3">
        <v>225</v>
      </c>
      <c r="B226" s="12" t="s">
        <v>279</v>
      </c>
      <c r="C226" s="5" t="s">
        <v>2</v>
      </c>
      <c r="D226" s="6">
        <f t="shared" si="6"/>
        <v>1535</v>
      </c>
      <c r="E226" s="7">
        <v>8.92</v>
      </c>
      <c r="F226" s="15">
        <v>150</v>
      </c>
      <c r="G226" s="9">
        <v>100</v>
      </c>
      <c r="H226" s="9">
        <v>150</v>
      </c>
      <c r="I226" s="9">
        <v>100</v>
      </c>
      <c r="J226" s="9">
        <v>100</v>
      </c>
      <c r="K226" s="9">
        <v>175</v>
      </c>
      <c r="L226" s="9">
        <v>140</v>
      </c>
      <c r="M226" s="9">
        <v>250</v>
      </c>
      <c r="N226" s="9">
        <v>300</v>
      </c>
      <c r="O226" s="9">
        <v>10</v>
      </c>
      <c r="P226" s="9">
        <v>20</v>
      </c>
      <c r="Q226" s="9">
        <v>40</v>
      </c>
      <c r="R226" s="9">
        <v>0</v>
      </c>
      <c r="S226" s="7">
        <f t="shared" si="7"/>
        <v>13692.2</v>
      </c>
    </row>
    <row r="227" spans="1:19" ht="15.75" x14ac:dyDescent="0.25">
      <c r="A227" s="3">
        <v>226</v>
      </c>
      <c r="B227" s="12" t="s">
        <v>280</v>
      </c>
      <c r="C227" s="5" t="s">
        <v>2</v>
      </c>
      <c r="D227" s="6">
        <f t="shared" si="6"/>
        <v>1440</v>
      </c>
      <c r="E227" s="7">
        <v>6.1</v>
      </c>
      <c r="F227" s="15">
        <v>200</v>
      </c>
      <c r="G227" s="9">
        <v>100</v>
      </c>
      <c r="H227" s="9">
        <v>200</v>
      </c>
      <c r="I227" s="9">
        <v>100</v>
      </c>
      <c r="J227" s="9">
        <v>200</v>
      </c>
      <c r="K227" s="9">
        <v>50</v>
      </c>
      <c r="L227" s="9">
        <v>120</v>
      </c>
      <c r="M227" s="9">
        <v>200</v>
      </c>
      <c r="N227" s="9">
        <v>200</v>
      </c>
      <c r="O227" s="9">
        <v>10</v>
      </c>
      <c r="P227" s="9">
        <v>20</v>
      </c>
      <c r="Q227" s="9">
        <v>40</v>
      </c>
      <c r="R227" s="9">
        <v>0</v>
      </c>
      <c r="S227" s="7">
        <f t="shared" si="7"/>
        <v>8784</v>
      </c>
    </row>
    <row r="228" spans="1:19" ht="45" x14ac:dyDescent="0.25">
      <c r="A228" s="3">
        <v>227</v>
      </c>
      <c r="B228" s="12" t="s">
        <v>281</v>
      </c>
      <c r="C228" s="5" t="s">
        <v>2</v>
      </c>
      <c r="D228" s="6">
        <f t="shared" si="6"/>
        <v>132</v>
      </c>
      <c r="E228" s="7">
        <v>2.77</v>
      </c>
      <c r="F228" s="15">
        <v>0</v>
      </c>
      <c r="G228" s="9">
        <v>0</v>
      </c>
      <c r="H228" s="9">
        <v>0</v>
      </c>
      <c r="I228" s="9">
        <v>5</v>
      </c>
      <c r="J228" s="9">
        <v>5</v>
      </c>
      <c r="K228" s="9">
        <v>0</v>
      </c>
      <c r="L228" s="9">
        <v>0</v>
      </c>
      <c r="M228" s="9">
        <v>10</v>
      </c>
      <c r="N228" s="9">
        <v>5</v>
      </c>
      <c r="O228" s="9">
        <v>10</v>
      </c>
      <c r="P228" s="9">
        <v>1</v>
      </c>
      <c r="Q228" s="9">
        <v>96</v>
      </c>
      <c r="R228" s="9">
        <v>0</v>
      </c>
      <c r="S228" s="7">
        <f t="shared" si="7"/>
        <v>365.64</v>
      </c>
    </row>
    <row r="229" spans="1:19" ht="45" x14ac:dyDescent="0.25">
      <c r="A229" s="3">
        <v>228</v>
      </c>
      <c r="B229" s="12" t="s">
        <v>282</v>
      </c>
      <c r="C229" s="5" t="s">
        <v>2</v>
      </c>
      <c r="D229" s="6">
        <f t="shared" si="6"/>
        <v>195</v>
      </c>
      <c r="E229" s="7">
        <v>3.97</v>
      </c>
      <c r="F229" s="15">
        <v>30</v>
      </c>
      <c r="G229" s="9">
        <v>0</v>
      </c>
      <c r="H229" s="9">
        <v>0</v>
      </c>
      <c r="I229" s="9">
        <v>0</v>
      </c>
      <c r="J229" s="9">
        <v>5</v>
      </c>
      <c r="K229" s="9">
        <v>15</v>
      </c>
      <c r="L229" s="9">
        <v>0</v>
      </c>
      <c r="M229" s="9">
        <v>10</v>
      </c>
      <c r="N229" s="9">
        <v>25</v>
      </c>
      <c r="O229" s="9">
        <v>10</v>
      </c>
      <c r="P229" s="9">
        <v>4</v>
      </c>
      <c r="Q229" s="9">
        <v>96</v>
      </c>
      <c r="R229" s="9">
        <v>0</v>
      </c>
      <c r="S229" s="7">
        <f t="shared" si="7"/>
        <v>774.15000000000009</v>
      </c>
    </row>
    <row r="230" spans="1:19" ht="45" x14ac:dyDescent="0.25">
      <c r="A230" s="3">
        <v>229</v>
      </c>
      <c r="B230" s="12" t="s">
        <v>283</v>
      </c>
      <c r="C230" s="5" t="s">
        <v>2</v>
      </c>
      <c r="D230" s="6">
        <f t="shared" si="6"/>
        <v>190</v>
      </c>
      <c r="E230" s="7">
        <v>2.7</v>
      </c>
      <c r="F230" s="15">
        <v>10</v>
      </c>
      <c r="G230" s="9">
        <v>0</v>
      </c>
      <c r="H230" s="9">
        <v>0</v>
      </c>
      <c r="I230" s="9">
        <v>5</v>
      </c>
      <c r="J230" s="9">
        <v>5</v>
      </c>
      <c r="K230" s="9">
        <v>15</v>
      </c>
      <c r="L230" s="9">
        <v>0</v>
      </c>
      <c r="M230" s="9">
        <v>20</v>
      </c>
      <c r="N230" s="9">
        <v>25</v>
      </c>
      <c r="O230" s="9">
        <v>10</v>
      </c>
      <c r="P230" s="9">
        <v>4</v>
      </c>
      <c r="Q230" s="9">
        <v>96</v>
      </c>
      <c r="R230" s="9">
        <v>0</v>
      </c>
      <c r="S230" s="7">
        <f t="shared" si="7"/>
        <v>513</v>
      </c>
    </row>
    <row r="231" spans="1:19" ht="45" x14ac:dyDescent="0.25">
      <c r="A231" s="3">
        <v>230</v>
      </c>
      <c r="B231" s="12" t="s">
        <v>284</v>
      </c>
      <c r="C231" s="5" t="s">
        <v>2</v>
      </c>
      <c r="D231" s="6">
        <f t="shared" si="6"/>
        <v>105</v>
      </c>
      <c r="E231" s="7">
        <v>2.61</v>
      </c>
      <c r="F231" s="15">
        <v>30</v>
      </c>
      <c r="G231" s="9">
        <v>0</v>
      </c>
      <c r="H231" s="9">
        <v>0</v>
      </c>
      <c r="I231" s="9">
        <v>0</v>
      </c>
      <c r="J231" s="9">
        <v>5</v>
      </c>
      <c r="K231" s="9">
        <v>15</v>
      </c>
      <c r="L231" s="9">
        <v>0</v>
      </c>
      <c r="M231" s="9">
        <v>20</v>
      </c>
      <c r="N231" s="9">
        <v>25</v>
      </c>
      <c r="O231" s="9">
        <v>10</v>
      </c>
      <c r="P231" s="9">
        <v>0</v>
      </c>
      <c r="Q231" s="9">
        <v>0</v>
      </c>
      <c r="R231" s="9">
        <v>0</v>
      </c>
      <c r="S231" s="7">
        <f t="shared" si="7"/>
        <v>274.05</v>
      </c>
    </row>
    <row r="232" spans="1:19" ht="45" x14ac:dyDescent="0.25">
      <c r="A232" s="3">
        <v>231</v>
      </c>
      <c r="B232" s="12" t="s">
        <v>285</v>
      </c>
      <c r="C232" s="5" t="s">
        <v>2</v>
      </c>
      <c r="D232" s="6">
        <f t="shared" si="6"/>
        <v>191</v>
      </c>
      <c r="E232" s="7">
        <v>3.79</v>
      </c>
      <c r="F232" s="15">
        <v>15</v>
      </c>
      <c r="G232" s="9">
        <v>0</v>
      </c>
      <c r="H232" s="9">
        <v>0</v>
      </c>
      <c r="I232" s="9">
        <v>5</v>
      </c>
      <c r="J232" s="9">
        <v>5</v>
      </c>
      <c r="K232" s="9">
        <v>15</v>
      </c>
      <c r="L232" s="9">
        <v>0</v>
      </c>
      <c r="M232" s="9">
        <v>20</v>
      </c>
      <c r="N232" s="9">
        <v>25</v>
      </c>
      <c r="O232" s="9">
        <v>10</v>
      </c>
      <c r="P232" s="9">
        <v>0</v>
      </c>
      <c r="Q232" s="9">
        <v>96</v>
      </c>
      <c r="R232" s="9">
        <v>0</v>
      </c>
      <c r="S232" s="7">
        <f t="shared" si="7"/>
        <v>723.89</v>
      </c>
    </row>
    <row r="233" spans="1:19" ht="45" x14ac:dyDescent="0.25">
      <c r="A233" s="3">
        <v>232</v>
      </c>
      <c r="B233" s="12" t="s">
        <v>286</v>
      </c>
      <c r="C233" s="5" t="s">
        <v>2</v>
      </c>
      <c r="D233" s="6">
        <f t="shared" si="6"/>
        <v>85</v>
      </c>
      <c r="E233" s="7">
        <v>5.71</v>
      </c>
      <c r="F233" s="15">
        <v>10</v>
      </c>
      <c r="G233" s="9">
        <v>0</v>
      </c>
      <c r="H233" s="9">
        <v>0</v>
      </c>
      <c r="I233" s="9">
        <v>0</v>
      </c>
      <c r="J233" s="9">
        <v>5</v>
      </c>
      <c r="K233" s="9">
        <v>15</v>
      </c>
      <c r="L233" s="9">
        <v>0</v>
      </c>
      <c r="M233" s="9">
        <v>20</v>
      </c>
      <c r="N233" s="9">
        <v>25</v>
      </c>
      <c r="O233" s="9">
        <v>10</v>
      </c>
      <c r="P233" s="9">
        <v>0</v>
      </c>
      <c r="Q233" s="9">
        <v>0</v>
      </c>
      <c r="R233" s="9">
        <v>0</v>
      </c>
      <c r="S233" s="7">
        <f t="shared" si="7"/>
        <v>485.35</v>
      </c>
    </row>
    <row r="234" spans="1:19" ht="45" x14ac:dyDescent="0.25">
      <c r="A234" s="3">
        <v>233</v>
      </c>
      <c r="B234" s="12" t="s">
        <v>287</v>
      </c>
      <c r="C234" s="5" t="s">
        <v>2</v>
      </c>
      <c r="D234" s="6">
        <f t="shared" si="6"/>
        <v>70</v>
      </c>
      <c r="E234" s="7">
        <v>4.2699999999999996</v>
      </c>
      <c r="F234" s="15">
        <v>20</v>
      </c>
      <c r="G234" s="9">
        <v>0</v>
      </c>
      <c r="H234" s="9">
        <v>0</v>
      </c>
      <c r="I234" s="9">
        <v>5</v>
      </c>
      <c r="J234" s="9">
        <v>5</v>
      </c>
      <c r="K234" s="9">
        <v>15</v>
      </c>
      <c r="L234" s="9">
        <v>0</v>
      </c>
      <c r="M234" s="9">
        <v>0</v>
      </c>
      <c r="N234" s="9">
        <v>15</v>
      </c>
      <c r="O234" s="9">
        <v>10</v>
      </c>
      <c r="P234" s="9">
        <v>0</v>
      </c>
      <c r="Q234" s="9">
        <v>0</v>
      </c>
      <c r="R234" s="9">
        <v>0</v>
      </c>
      <c r="S234" s="7">
        <f t="shared" si="7"/>
        <v>298.89999999999998</v>
      </c>
    </row>
    <row r="235" spans="1:19" ht="30" x14ac:dyDescent="0.25">
      <c r="A235" s="3">
        <v>234</v>
      </c>
      <c r="B235" s="12" t="s">
        <v>288</v>
      </c>
      <c r="C235" s="5" t="s">
        <v>2</v>
      </c>
      <c r="D235" s="6">
        <f t="shared" si="6"/>
        <v>166</v>
      </c>
      <c r="E235" s="7">
        <v>7.47</v>
      </c>
      <c r="F235" s="15">
        <v>30</v>
      </c>
      <c r="G235" s="9">
        <v>0</v>
      </c>
      <c r="H235" s="9">
        <v>0</v>
      </c>
      <c r="I235" s="9">
        <v>0</v>
      </c>
      <c r="J235" s="9">
        <v>5</v>
      </c>
      <c r="K235" s="9">
        <v>0</v>
      </c>
      <c r="L235" s="9">
        <v>0</v>
      </c>
      <c r="M235" s="9">
        <v>0</v>
      </c>
      <c r="N235" s="9">
        <v>25</v>
      </c>
      <c r="O235" s="9">
        <v>10</v>
      </c>
      <c r="P235" s="9">
        <v>0</v>
      </c>
      <c r="Q235" s="9">
        <v>96</v>
      </c>
      <c r="R235" s="9">
        <v>0</v>
      </c>
      <c r="S235" s="7">
        <f t="shared" si="7"/>
        <v>1240.02</v>
      </c>
    </row>
    <row r="236" spans="1:19" ht="30" x14ac:dyDescent="0.25">
      <c r="A236" s="3">
        <v>235</v>
      </c>
      <c r="B236" s="12" t="s">
        <v>289</v>
      </c>
      <c r="C236" s="5" t="s">
        <v>2</v>
      </c>
      <c r="D236" s="6">
        <f t="shared" si="6"/>
        <v>45</v>
      </c>
      <c r="E236" s="7">
        <v>9.15</v>
      </c>
      <c r="F236" s="15">
        <v>15</v>
      </c>
      <c r="G236" s="9">
        <v>0</v>
      </c>
      <c r="H236" s="9">
        <v>0</v>
      </c>
      <c r="I236" s="9">
        <v>0</v>
      </c>
      <c r="J236" s="9">
        <v>5</v>
      </c>
      <c r="K236" s="9">
        <v>0</v>
      </c>
      <c r="L236" s="9">
        <v>0</v>
      </c>
      <c r="M236" s="9">
        <v>0</v>
      </c>
      <c r="N236" s="9">
        <v>15</v>
      </c>
      <c r="O236" s="9">
        <v>10</v>
      </c>
      <c r="P236" s="9">
        <v>0</v>
      </c>
      <c r="Q236" s="9">
        <v>0</v>
      </c>
      <c r="R236" s="9">
        <v>0</v>
      </c>
      <c r="S236" s="7">
        <f t="shared" si="7"/>
        <v>411.75</v>
      </c>
    </row>
    <row r="237" spans="1:19" ht="30" x14ac:dyDescent="0.25">
      <c r="A237" s="3">
        <v>236</v>
      </c>
      <c r="B237" s="12" t="s">
        <v>290</v>
      </c>
      <c r="C237" s="5" t="s">
        <v>2</v>
      </c>
      <c r="D237" s="6">
        <f t="shared" si="6"/>
        <v>30</v>
      </c>
      <c r="E237" s="7">
        <v>13.33</v>
      </c>
      <c r="F237" s="15">
        <v>10</v>
      </c>
      <c r="G237" s="9">
        <v>0</v>
      </c>
      <c r="H237" s="9">
        <v>0</v>
      </c>
      <c r="I237" s="9">
        <v>0</v>
      </c>
      <c r="J237" s="9">
        <v>5</v>
      </c>
      <c r="K237" s="9">
        <v>0</v>
      </c>
      <c r="L237" s="9">
        <v>0</v>
      </c>
      <c r="M237" s="9">
        <v>0</v>
      </c>
      <c r="N237" s="9">
        <v>15</v>
      </c>
      <c r="O237" s="9">
        <v>0</v>
      </c>
      <c r="P237" s="9">
        <v>0</v>
      </c>
      <c r="Q237" s="9">
        <v>0</v>
      </c>
      <c r="R237" s="9">
        <v>0</v>
      </c>
      <c r="S237" s="7">
        <f t="shared" si="7"/>
        <v>399.9</v>
      </c>
    </row>
    <row r="238" spans="1:19" ht="60" x14ac:dyDescent="0.25">
      <c r="A238" s="3">
        <v>237</v>
      </c>
      <c r="B238" s="12" t="s">
        <v>291</v>
      </c>
      <c r="C238" s="5" t="s">
        <v>2</v>
      </c>
      <c r="D238" s="6">
        <f t="shared" si="6"/>
        <v>1578</v>
      </c>
      <c r="E238" s="7">
        <v>3.86</v>
      </c>
      <c r="F238" s="15">
        <v>100</v>
      </c>
      <c r="G238" s="9">
        <v>0</v>
      </c>
      <c r="H238" s="9">
        <v>200</v>
      </c>
      <c r="I238" s="9">
        <v>30</v>
      </c>
      <c r="J238" s="9">
        <v>50</v>
      </c>
      <c r="K238" s="9">
        <v>0</v>
      </c>
      <c r="L238" s="9">
        <v>58</v>
      </c>
      <c r="M238" s="9">
        <v>150</v>
      </c>
      <c r="N238" s="9">
        <v>10</v>
      </c>
      <c r="O238" s="9">
        <v>0</v>
      </c>
      <c r="P238" s="9">
        <v>20</v>
      </c>
      <c r="Q238" s="9">
        <v>960</v>
      </c>
      <c r="R238" s="9">
        <v>0</v>
      </c>
      <c r="S238" s="7">
        <f t="shared" si="7"/>
        <v>6091.08</v>
      </c>
    </row>
    <row r="239" spans="1:19" ht="60" x14ac:dyDescent="0.25">
      <c r="A239" s="3">
        <v>238</v>
      </c>
      <c r="B239" s="12" t="s">
        <v>292</v>
      </c>
      <c r="C239" s="5" t="s">
        <v>2</v>
      </c>
      <c r="D239" s="6">
        <f t="shared" si="6"/>
        <v>2650</v>
      </c>
      <c r="E239" s="7">
        <v>9.08</v>
      </c>
      <c r="F239" s="15">
        <v>600</v>
      </c>
      <c r="G239" s="9">
        <v>700</v>
      </c>
      <c r="H239" s="9">
        <v>300</v>
      </c>
      <c r="I239" s="9">
        <v>0</v>
      </c>
      <c r="J239" s="9">
        <v>300</v>
      </c>
      <c r="K239" s="9">
        <v>0</v>
      </c>
      <c r="L239" s="9">
        <v>0</v>
      </c>
      <c r="M239" s="9">
        <v>500</v>
      </c>
      <c r="N239" s="9">
        <v>0</v>
      </c>
      <c r="O239" s="9">
        <v>150</v>
      </c>
      <c r="P239" s="9">
        <v>100</v>
      </c>
      <c r="Q239" s="9">
        <v>0</v>
      </c>
      <c r="R239" s="9">
        <v>0</v>
      </c>
      <c r="S239" s="7">
        <f t="shared" si="7"/>
        <v>24062</v>
      </c>
    </row>
    <row r="240" spans="1:19" ht="60" x14ac:dyDescent="0.25">
      <c r="A240" s="3">
        <v>239</v>
      </c>
      <c r="B240" s="12" t="s">
        <v>293</v>
      </c>
      <c r="C240" s="5" t="s">
        <v>2</v>
      </c>
      <c r="D240" s="6">
        <f t="shared" si="6"/>
        <v>181</v>
      </c>
      <c r="E240" s="7">
        <v>32.840000000000003</v>
      </c>
      <c r="F240" s="15">
        <v>0</v>
      </c>
      <c r="G240" s="9">
        <v>0</v>
      </c>
      <c r="H240" s="9">
        <v>0</v>
      </c>
      <c r="I240" s="9">
        <v>0</v>
      </c>
      <c r="J240" s="9">
        <v>10</v>
      </c>
      <c r="K240" s="9">
        <v>0</v>
      </c>
      <c r="L240" s="9">
        <v>1</v>
      </c>
      <c r="M240" s="9">
        <v>50</v>
      </c>
      <c r="N240" s="9">
        <v>20</v>
      </c>
      <c r="O240" s="9">
        <v>0</v>
      </c>
      <c r="P240" s="9">
        <v>0</v>
      </c>
      <c r="Q240" s="9">
        <v>100</v>
      </c>
      <c r="R240" s="9">
        <v>0</v>
      </c>
      <c r="S240" s="7">
        <f t="shared" si="7"/>
        <v>5944.0400000000009</v>
      </c>
    </row>
    <row r="241" spans="1:19" ht="45" x14ac:dyDescent="0.25">
      <c r="A241" s="3">
        <v>240</v>
      </c>
      <c r="B241" s="12" t="s">
        <v>294</v>
      </c>
      <c r="C241" s="5" t="s">
        <v>2</v>
      </c>
      <c r="D241" s="6">
        <f t="shared" si="6"/>
        <v>54</v>
      </c>
      <c r="E241" s="7">
        <v>22.93</v>
      </c>
      <c r="F241" s="15">
        <v>0</v>
      </c>
      <c r="G241" s="9">
        <v>0</v>
      </c>
      <c r="H241" s="9">
        <v>5</v>
      </c>
      <c r="I241" s="9">
        <v>2</v>
      </c>
      <c r="J241" s="9">
        <v>10</v>
      </c>
      <c r="K241" s="9">
        <v>2</v>
      </c>
      <c r="L241" s="9">
        <v>0</v>
      </c>
      <c r="M241" s="9">
        <v>0</v>
      </c>
      <c r="N241" s="9">
        <v>25</v>
      </c>
      <c r="O241" s="9">
        <v>10</v>
      </c>
      <c r="P241" s="9">
        <v>0</v>
      </c>
      <c r="Q241" s="9">
        <v>0</v>
      </c>
      <c r="R241" s="9">
        <v>0</v>
      </c>
      <c r="S241" s="7">
        <f t="shared" si="7"/>
        <v>1238.22</v>
      </c>
    </row>
    <row r="242" spans="1:19" ht="75" x14ac:dyDescent="0.25">
      <c r="A242" s="3">
        <v>241</v>
      </c>
      <c r="B242" s="12" t="s">
        <v>295</v>
      </c>
      <c r="C242" s="5" t="s">
        <v>2</v>
      </c>
      <c r="D242" s="6">
        <f t="shared" si="6"/>
        <v>177</v>
      </c>
      <c r="E242" s="7">
        <v>43.19</v>
      </c>
      <c r="F242" s="15">
        <v>0</v>
      </c>
      <c r="G242" s="9">
        <v>10</v>
      </c>
      <c r="H242" s="9">
        <v>5</v>
      </c>
      <c r="I242" s="9">
        <v>3</v>
      </c>
      <c r="J242" s="9">
        <v>10</v>
      </c>
      <c r="K242" s="9">
        <v>0</v>
      </c>
      <c r="L242" s="9">
        <v>8</v>
      </c>
      <c r="M242" s="9">
        <v>80</v>
      </c>
      <c r="N242" s="9">
        <v>20</v>
      </c>
      <c r="O242" s="9">
        <v>10</v>
      </c>
      <c r="P242" s="9">
        <v>1</v>
      </c>
      <c r="Q242" s="9">
        <v>30</v>
      </c>
      <c r="R242" s="9">
        <v>0</v>
      </c>
      <c r="S242" s="7">
        <f t="shared" si="7"/>
        <v>7644.6299999999992</v>
      </c>
    </row>
    <row r="243" spans="1:19" ht="30" x14ac:dyDescent="0.25">
      <c r="A243" s="3">
        <v>242</v>
      </c>
      <c r="B243" s="12" t="s">
        <v>296</v>
      </c>
      <c r="C243" s="5" t="s">
        <v>2</v>
      </c>
      <c r="D243" s="6">
        <f t="shared" si="6"/>
        <v>191</v>
      </c>
      <c r="E243" s="7">
        <v>57.93</v>
      </c>
      <c r="F243" s="15">
        <v>0</v>
      </c>
      <c r="G243" s="9">
        <v>0</v>
      </c>
      <c r="H243" s="9">
        <v>0</v>
      </c>
      <c r="I243" s="9">
        <v>0</v>
      </c>
      <c r="J243" s="9">
        <v>5</v>
      </c>
      <c r="K243" s="9">
        <v>0</v>
      </c>
      <c r="L243" s="9">
        <v>0</v>
      </c>
      <c r="M243" s="9">
        <v>0</v>
      </c>
      <c r="N243" s="9">
        <v>0</v>
      </c>
      <c r="O243" s="9">
        <v>25</v>
      </c>
      <c r="P243" s="9">
        <v>1</v>
      </c>
      <c r="Q243" s="9">
        <v>160</v>
      </c>
      <c r="R243" s="9">
        <v>0</v>
      </c>
      <c r="S243" s="7">
        <f t="shared" si="7"/>
        <v>11064.63</v>
      </c>
    </row>
    <row r="244" spans="1:19" ht="47.25" x14ac:dyDescent="0.25">
      <c r="A244" s="3">
        <v>243</v>
      </c>
      <c r="B244" s="12" t="s">
        <v>297</v>
      </c>
      <c r="C244" s="5" t="s">
        <v>298</v>
      </c>
      <c r="D244" s="6">
        <f t="shared" si="6"/>
        <v>19</v>
      </c>
      <c r="E244" s="7">
        <v>46.93</v>
      </c>
      <c r="F244" s="15">
        <v>2</v>
      </c>
      <c r="G244" s="9">
        <v>0</v>
      </c>
      <c r="H244" s="9">
        <v>2</v>
      </c>
      <c r="I244" s="9">
        <v>0</v>
      </c>
      <c r="J244" s="9">
        <v>1</v>
      </c>
      <c r="K244" s="9">
        <v>0</v>
      </c>
      <c r="L244" s="9">
        <v>0</v>
      </c>
      <c r="M244" s="9">
        <v>0</v>
      </c>
      <c r="N244" s="9">
        <v>0</v>
      </c>
      <c r="O244" s="9">
        <v>2</v>
      </c>
      <c r="P244" s="9">
        <v>2</v>
      </c>
      <c r="Q244" s="9">
        <v>10</v>
      </c>
      <c r="R244" s="9">
        <v>0</v>
      </c>
      <c r="S244" s="7">
        <f t="shared" si="7"/>
        <v>891.67</v>
      </c>
    </row>
    <row r="245" spans="1:19" ht="45" x14ac:dyDescent="0.25">
      <c r="A245" s="3">
        <v>244</v>
      </c>
      <c r="B245" s="12" t="s">
        <v>299</v>
      </c>
      <c r="C245" s="5" t="s">
        <v>45</v>
      </c>
      <c r="D245" s="6">
        <f t="shared" si="6"/>
        <v>760</v>
      </c>
      <c r="E245" s="7">
        <v>4.4000000000000004</v>
      </c>
      <c r="F245" s="15">
        <v>150</v>
      </c>
      <c r="G245" s="9">
        <v>50</v>
      </c>
      <c r="H245" s="9">
        <v>150</v>
      </c>
      <c r="I245" s="9">
        <v>0</v>
      </c>
      <c r="J245" s="9">
        <v>10</v>
      </c>
      <c r="K245" s="9">
        <v>0</v>
      </c>
      <c r="L245" s="9">
        <v>60</v>
      </c>
      <c r="M245" s="9">
        <v>150</v>
      </c>
      <c r="N245" s="9">
        <v>150</v>
      </c>
      <c r="O245" s="9">
        <v>20</v>
      </c>
      <c r="P245" s="9">
        <v>20</v>
      </c>
      <c r="Q245" s="9">
        <v>0</v>
      </c>
      <c r="R245" s="9">
        <v>0</v>
      </c>
      <c r="S245" s="7">
        <f t="shared" si="7"/>
        <v>3344.0000000000005</v>
      </c>
    </row>
    <row r="246" spans="1:19" ht="105" x14ac:dyDescent="0.25">
      <c r="A246" s="3">
        <v>245</v>
      </c>
      <c r="B246" s="12" t="s">
        <v>300</v>
      </c>
      <c r="C246" s="5" t="s">
        <v>2</v>
      </c>
      <c r="D246" s="6">
        <f t="shared" si="6"/>
        <v>390</v>
      </c>
      <c r="E246" s="7">
        <v>8.17</v>
      </c>
      <c r="F246" s="15">
        <v>0</v>
      </c>
      <c r="G246" s="9">
        <v>0</v>
      </c>
      <c r="H246" s="9">
        <v>0</v>
      </c>
      <c r="I246" s="9">
        <v>0</v>
      </c>
      <c r="J246" s="9">
        <v>200</v>
      </c>
      <c r="K246" s="9">
        <v>0</v>
      </c>
      <c r="L246" s="9">
        <v>30</v>
      </c>
      <c r="M246" s="9">
        <v>0</v>
      </c>
      <c r="N246" s="9">
        <v>150</v>
      </c>
      <c r="O246" s="9">
        <v>10</v>
      </c>
      <c r="P246" s="9">
        <v>0</v>
      </c>
      <c r="Q246" s="9">
        <v>0</v>
      </c>
      <c r="R246" s="9">
        <v>0</v>
      </c>
      <c r="S246" s="7">
        <f t="shared" si="7"/>
        <v>3186.3</v>
      </c>
    </row>
    <row r="247" spans="1:19" ht="75" x14ac:dyDescent="0.25">
      <c r="A247" s="3">
        <v>246</v>
      </c>
      <c r="B247" s="12" t="s">
        <v>301</v>
      </c>
      <c r="C247" s="5" t="s">
        <v>302</v>
      </c>
      <c r="D247" s="6">
        <f t="shared" si="6"/>
        <v>250</v>
      </c>
      <c r="E247" s="7">
        <v>62.06</v>
      </c>
      <c r="F247" s="15">
        <v>0</v>
      </c>
      <c r="G247" s="9">
        <v>20</v>
      </c>
      <c r="H247" s="9">
        <v>0</v>
      </c>
      <c r="I247" s="9">
        <v>5</v>
      </c>
      <c r="J247" s="9">
        <v>0</v>
      </c>
      <c r="K247" s="9">
        <v>0</v>
      </c>
      <c r="L247" s="9">
        <v>220</v>
      </c>
      <c r="M247" s="9">
        <v>0</v>
      </c>
      <c r="N247" s="9">
        <v>0</v>
      </c>
      <c r="O247" s="9">
        <v>3</v>
      </c>
      <c r="P247" s="9">
        <v>2</v>
      </c>
      <c r="Q247" s="9">
        <v>0</v>
      </c>
      <c r="R247" s="9">
        <v>0</v>
      </c>
      <c r="S247" s="7">
        <f t="shared" si="7"/>
        <v>15515</v>
      </c>
    </row>
    <row r="248" spans="1:19" ht="30" x14ac:dyDescent="0.25">
      <c r="A248" s="3">
        <v>247</v>
      </c>
      <c r="B248" s="12" t="s">
        <v>303</v>
      </c>
      <c r="C248" s="5" t="s">
        <v>2</v>
      </c>
      <c r="D248" s="6">
        <f t="shared" si="6"/>
        <v>430</v>
      </c>
      <c r="E248" s="7">
        <v>8.4</v>
      </c>
      <c r="F248" s="15">
        <v>5</v>
      </c>
      <c r="G248" s="9">
        <v>50</v>
      </c>
      <c r="H248" s="9">
        <v>30</v>
      </c>
      <c r="I248" s="9">
        <v>0</v>
      </c>
      <c r="J248" s="9">
        <v>10</v>
      </c>
      <c r="K248" s="9">
        <v>15</v>
      </c>
      <c r="L248" s="9">
        <v>30</v>
      </c>
      <c r="M248" s="9">
        <v>10</v>
      </c>
      <c r="N248" s="9">
        <v>20</v>
      </c>
      <c r="O248" s="9">
        <v>10</v>
      </c>
      <c r="P248" s="9">
        <v>0</v>
      </c>
      <c r="Q248" s="9">
        <v>250</v>
      </c>
      <c r="R248" s="9">
        <v>0</v>
      </c>
      <c r="S248" s="7">
        <f t="shared" si="7"/>
        <v>3612</v>
      </c>
    </row>
    <row r="249" spans="1:19" ht="45" x14ac:dyDescent="0.25">
      <c r="A249" s="3">
        <v>248</v>
      </c>
      <c r="B249" s="12" t="s">
        <v>304</v>
      </c>
      <c r="C249" s="5" t="s">
        <v>2</v>
      </c>
      <c r="D249" s="6">
        <f t="shared" si="6"/>
        <v>565</v>
      </c>
      <c r="E249" s="7">
        <v>11.35</v>
      </c>
      <c r="F249" s="15">
        <v>30</v>
      </c>
      <c r="G249" s="9">
        <v>60</v>
      </c>
      <c r="H249" s="9">
        <v>20</v>
      </c>
      <c r="I249" s="9">
        <v>20</v>
      </c>
      <c r="J249" s="9">
        <v>30</v>
      </c>
      <c r="K249" s="9">
        <v>0</v>
      </c>
      <c r="L249" s="9">
        <v>65</v>
      </c>
      <c r="M249" s="9">
        <v>15</v>
      </c>
      <c r="N249" s="9">
        <v>50</v>
      </c>
      <c r="O249" s="9">
        <v>15</v>
      </c>
      <c r="P249" s="9">
        <v>10</v>
      </c>
      <c r="Q249" s="9">
        <v>250</v>
      </c>
      <c r="R249" s="9">
        <v>0</v>
      </c>
      <c r="S249" s="7">
        <f t="shared" si="7"/>
        <v>6412.75</v>
      </c>
    </row>
    <row r="250" spans="1:19" ht="45" x14ac:dyDescent="0.25">
      <c r="A250" s="3">
        <v>249</v>
      </c>
      <c r="B250" s="12" t="s">
        <v>305</v>
      </c>
      <c r="C250" s="5" t="s">
        <v>45</v>
      </c>
      <c r="D250" s="6">
        <f t="shared" si="6"/>
        <v>750</v>
      </c>
      <c r="E250" s="7">
        <v>2.04</v>
      </c>
      <c r="F250" s="15">
        <v>30</v>
      </c>
      <c r="G250" s="9">
        <v>500</v>
      </c>
      <c r="H250" s="9">
        <v>30</v>
      </c>
      <c r="I250" s="9">
        <v>0</v>
      </c>
      <c r="J250" s="9">
        <v>30</v>
      </c>
      <c r="K250" s="9">
        <v>0</v>
      </c>
      <c r="L250" s="9">
        <v>40</v>
      </c>
      <c r="M250" s="9">
        <v>0</v>
      </c>
      <c r="N250" s="9">
        <v>100</v>
      </c>
      <c r="O250" s="9">
        <v>0</v>
      </c>
      <c r="P250" s="9">
        <v>20</v>
      </c>
      <c r="Q250" s="9">
        <v>0</v>
      </c>
      <c r="R250" s="9">
        <v>0</v>
      </c>
      <c r="S250" s="7">
        <f t="shared" si="7"/>
        <v>1530</v>
      </c>
    </row>
    <row r="251" spans="1:19" ht="135" x14ac:dyDescent="0.25">
      <c r="A251" s="3">
        <v>250</v>
      </c>
      <c r="B251" s="12" t="s">
        <v>306</v>
      </c>
      <c r="C251" s="5" t="s">
        <v>2</v>
      </c>
      <c r="D251" s="6">
        <f t="shared" si="6"/>
        <v>82</v>
      </c>
      <c r="E251" s="7">
        <v>205.87</v>
      </c>
      <c r="F251" s="15">
        <v>0</v>
      </c>
      <c r="G251" s="9">
        <v>0</v>
      </c>
      <c r="H251" s="9">
        <v>5</v>
      </c>
      <c r="I251" s="9">
        <v>5</v>
      </c>
      <c r="J251" s="9">
        <v>20</v>
      </c>
      <c r="K251" s="9">
        <v>0</v>
      </c>
      <c r="L251" s="9">
        <v>6</v>
      </c>
      <c r="M251" s="9">
        <v>0</v>
      </c>
      <c r="N251" s="9">
        <v>30</v>
      </c>
      <c r="O251" s="9">
        <v>6</v>
      </c>
      <c r="P251" s="9">
        <v>0</v>
      </c>
      <c r="Q251" s="9">
        <v>10</v>
      </c>
      <c r="R251" s="9">
        <v>0</v>
      </c>
      <c r="S251" s="7">
        <f t="shared" si="7"/>
        <v>16881.34</v>
      </c>
    </row>
    <row r="252" spans="1:19" ht="60" x14ac:dyDescent="0.25">
      <c r="A252" s="3">
        <v>251</v>
      </c>
      <c r="B252" s="12" t="s">
        <v>307</v>
      </c>
      <c r="C252" s="5" t="s">
        <v>2</v>
      </c>
      <c r="D252" s="6">
        <f t="shared" si="6"/>
        <v>3410</v>
      </c>
      <c r="E252" s="7">
        <v>5.97</v>
      </c>
      <c r="F252" s="15">
        <v>500</v>
      </c>
      <c r="G252" s="9">
        <v>1200</v>
      </c>
      <c r="H252" s="9">
        <v>150</v>
      </c>
      <c r="I252" s="9">
        <v>200</v>
      </c>
      <c r="J252" s="9">
        <v>100</v>
      </c>
      <c r="K252" s="9">
        <v>300</v>
      </c>
      <c r="L252" s="9">
        <v>60</v>
      </c>
      <c r="M252" s="9">
        <v>100</v>
      </c>
      <c r="N252" s="9">
        <v>600</v>
      </c>
      <c r="O252" s="9">
        <v>0</v>
      </c>
      <c r="P252" s="9">
        <v>200</v>
      </c>
      <c r="Q252" s="9">
        <v>0</v>
      </c>
      <c r="R252" s="9">
        <v>0</v>
      </c>
      <c r="S252" s="7">
        <f t="shared" si="7"/>
        <v>20357.7</v>
      </c>
    </row>
    <row r="253" spans="1:19" ht="60" x14ac:dyDescent="0.25">
      <c r="A253" s="3">
        <v>252</v>
      </c>
      <c r="B253" s="12" t="s">
        <v>308</v>
      </c>
      <c r="C253" s="5" t="s">
        <v>2</v>
      </c>
      <c r="D253" s="6">
        <f t="shared" si="6"/>
        <v>235</v>
      </c>
      <c r="E253" s="7">
        <v>27.5</v>
      </c>
      <c r="F253" s="15">
        <v>10</v>
      </c>
      <c r="G253" s="9">
        <v>0</v>
      </c>
      <c r="H253" s="9">
        <v>5</v>
      </c>
      <c r="I253" s="9">
        <v>0</v>
      </c>
      <c r="J253" s="9">
        <v>10</v>
      </c>
      <c r="K253" s="9">
        <v>0</v>
      </c>
      <c r="L253" s="9">
        <v>0</v>
      </c>
      <c r="M253" s="9">
        <v>210</v>
      </c>
      <c r="N253" s="9">
        <v>0</v>
      </c>
      <c r="O253" s="9">
        <v>0</v>
      </c>
      <c r="P253" s="9">
        <v>0</v>
      </c>
      <c r="Q253" s="9">
        <v>0</v>
      </c>
      <c r="R253" s="9">
        <v>0</v>
      </c>
      <c r="S253" s="7">
        <f t="shared" si="7"/>
        <v>6462.5</v>
      </c>
    </row>
    <row r="254" spans="1:19" ht="47.25" x14ac:dyDescent="0.25">
      <c r="A254" s="3">
        <v>253</v>
      </c>
      <c r="B254" s="12" t="s">
        <v>309</v>
      </c>
      <c r="C254" s="5" t="s">
        <v>310</v>
      </c>
      <c r="D254" s="6">
        <f t="shared" si="6"/>
        <v>120</v>
      </c>
      <c r="E254" s="7">
        <v>25.46</v>
      </c>
      <c r="F254" s="15">
        <v>0</v>
      </c>
      <c r="G254" s="9">
        <v>0</v>
      </c>
      <c r="H254" s="9">
        <v>0</v>
      </c>
      <c r="I254" s="9">
        <v>10</v>
      </c>
      <c r="J254" s="9">
        <v>10</v>
      </c>
      <c r="K254" s="9">
        <v>50</v>
      </c>
      <c r="L254" s="9">
        <v>1</v>
      </c>
      <c r="M254" s="9">
        <v>0</v>
      </c>
      <c r="N254" s="9">
        <v>32</v>
      </c>
      <c r="O254" s="9">
        <v>10</v>
      </c>
      <c r="P254" s="9">
        <v>2</v>
      </c>
      <c r="Q254" s="9">
        <v>5</v>
      </c>
      <c r="R254" s="9">
        <v>0</v>
      </c>
      <c r="S254" s="7">
        <f t="shared" si="7"/>
        <v>3055.2000000000003</v>
      </c>
    </row>
    <row r="255" spans="1:19" ht="75" x14ac:dyDescent="0.25">
      <c r="A255" s="3">
        <v>254</v>
      </c>
      <c r="B255" s="12" t="s">
        <v>311</v>
      </c>
      <c r="C255" s="5" t="s">
        <v>45</v>
      </c>
      <c r="D255" s="6">
        <f t="shared" si="6"/>
        <v>1740</v>
      </c>
      <c r="E255" s="7">
        <v>39.53</v>
      </c>
      <c r="F255" s="15">
        <v>200</v>
      </c>
      <c r="G255" s="9">
        <v>1000</v>
      </c>
      <c r="H255" s="9">
        <v>50</v>
      </c>
      <c r="I255" s="9">
        <v>0</v>
      </c>
      <c r="J255" s="9">
        <v>10</v>
      </c>
      <c r="K255" s="9">
        <v>0</v>
      </c>
      <c r="L255" s="9">
        <v>30</v>
      </c>
      <c r="M255" s="9">
        <v>0</v>
      </c>
      <c r="N255" s="9">
        <v>0</v>
      </c>
      <c r="O255" s="9">
        <v>400</v>
      </c>
      <c r="P255" s="9">
        <v>50</v>
      </c>
      <c r="Q255" s="9">
        <v>0</v>
      </c>
      <c r="R255" s="9">
        <v>0</v>
      </c>
      <c r="S255" s="7">
        <f t="shared" si="7"/>
        <v>68782.2</v>
      </c>
    </row>
    <row r="256" spans="1:19" ht="30" x14ac:dyDescent="0.25">
      <c r="A256" s="3">
        <v>255</v>
      </c>
      <c r="B256" s="12" t="s">
        <v>312</v>
      </c>
      <c r="C256" s="5" t="s">
        <v>2</v>
      </c>
      <c r="D256" s="6">
        <f t="shared" si="6"/>
        <v>284</v>
      </c>
      <c r="E256" s="7">
        <v>4.9800000000000004</v>
      </c>
      <c r="F256" s="15">
        <v>0</v>
      </c>
      <c r="G256" s="9">
        <v>0</v>
      </c>
      <c r="H256" s="9">
        <v>0</v>
      </c>
      <c r="I256" s="9">
        <v>0</v>
      </c>
      <c r="J256" s="9">
        <v>30</v>
      </c>
      <c r="K256" s="9">
        <v>0</v>
      </c>
      <c r="L256" s="9">
        <v>94</v>
      </c>
      <c r="M256" s="9">
        <v>10</v>
      </c>
      <c r="N256" s="9">
        <v>70</v>
      </c>
      <c r="O256" s="9">
        <v>30</v>
      </c>
      <c r="P256" s="9">
        <v>0</v>
      </c>
      <c r="Q256" s="9">
        <v>50</v>
      </c>
      <c r="R256" s="9">
        <v>0</v>
      </c>
      <c r="S256" s="7">
        <f t="shared" si="7"/>
        <v>1414.3200000000002</v>
      </c>
    </row>
    <row r="257" spans="1:19" ht="30" x14ac:dyDescent="0.25">
      <c r="A257" s="3">
        <v>256</v>
      </c>
      <c r="B257" s="12" t="s">
        <v>313</v>
      </c>
      <c r="C257" s="5" t="s">
        <v>2</v>
      </c>
      <c r="D257" s="6">
        <f t="shared" si="6"/>
        <v>1050</v>
      </c>
      <c r="E257" s="7">
        <v>1.41</v>
      </c>
      <c r="F257" s="15">
        <v>30</v>
      </c>
      <c r="G257" s="9">
        <v>0</v>
      </c>
      <c r="H257" s="9">
        <v>30</v>
      </c>
      <c r="I257" s="9">
        <v>0</v>
      </c>
      <c r="J257" s="9">
        <v>30</v>
      </c>
      <c r="K257" s="9">
        <v>0</v>
      </c>
      <c r="L257" s="9">
        <v>810</v>
      </c>
      <c r="M257" s="9">
        <v>0</v>
      </c>
      <c r="N257" s="9">
        <v>0</v>
      </c>
      <c r="O257" s="9">
        <v>50</v>
      </c>
      <c r="P257" s="9">
        <v>0</v>
      </c>
      <c r="Q257" s="9">
        <v>100</v>
      </c>
      <c r="R257" s="9">
        <v>0</v>
      </c>
      <c r="S257" s="7">
        <f t="shared" si="7"/>
        <v>1480.5</v>
      </c>
    </row>
    <row r="258" spans="1:19" ht="30" x14ac:dyDescent="0.25">
      <c r="A258" s="3">
        <v>257</v>
      </c>
      <c r="B258" s="12" t="s">
        <v>314</v>
      </c>
      <c r="C258" s="5" t="s">
        <v>2</v>
      </c>
      <c r="D258" s="6">
        <f t="shared" ref="D258:D321" si="8">SUM(F258:R258)</f>
        <v>310</v>
      </c>
      <c r="E258" s="7">
        <v>1.74</v>
      </c>
      <c r="F258" s="15">
        <v>0</v>
      </c>
      <c r="G258" s="9">
        <v>0</v>
      </c>
      <c r="H258" s="9">
        <v>0</v>
      </c>
      <c r="I258" s="9">
        <v>0</v>
      </c>
      <c r="J258" s="9">
        <v>30</v>
      </c>
      <c r="K258" s="9">
        <v>0</v>
      </c>
      <c r="L258" s="9">
        <v>160</v>
      </c>
      <c r="M258" s="9">
        <v>10</v>
      </c>
      <c r="N258" s="9">
        <v>10</v>
      </c>
      <c r="O258" s="9">
        <v>0</v>
      </c>
      <c r="P258" s="9">
        <v>0</v>
      </c>
      <c r="Q258" s="9">
        <v>100</v>
      </c>
      <c r="R258" s="9">
        <v>0</v>
      </c>
      <c r="S258" s="7">
        <f t="shared" ref="S258:S321" si="9">D258*E258</f>
        <v>539.4</v>
      </c>
    </row>
    <row r="259" spans="1:19" ht="30" x14ac:dyDescent="0.25">
      <c r="A259" s="3">
        <v>258</v>
      </c>
      <c r="B259" s="12" t="s">
        <v>315</v>
      </c>
      <c r="C259" s="5" t="s">
        <v>2</v>
      </c>
      <c r="D259" s="6">
        <f t="shared" si="8"/>
        <v>146</v>
      </c>
      <c r="E259" s="7">
        <v>2.39</v>
      </c>
      <c r="F259" s="15">
        <v>0</v>
      </c>
      <c r="G259" s="9">
        <v>0</v>
      </c>
      <c r="H259" s="9">
        <v>0</v>
      </c>
      <c r="I259" s="9">
        <v>0</v>
      </c>
      <c r="J259" s="9">
        <v>5</v>
      </c>
      <c r="K259" s="9">
        <v>0</v>
      </c>
      <c r="L259" s="9">
        <v>51</v>
      </c>
      <c r="M259" s="9">
        <v>10</v>
      </c>
      <c r="N259" s="9">
        <v>10</v>
      </c>
      <c r="O259" s="9">
        <v>20</v>
      </c>
      <c r="P259" s="9">
        <v>0</v>
      </c>
      <c r="Q259" s="9">
        <v>50</v>
      </c>
      <c r="R259" s="9">
        <v>0</v>
      </c>
      <c r="S259" s="7">
        <f t="shared" si="9"/>
        <v>348.94</v>
      </c>
    </row>
    <row r="260" spans="1:19" ht="75" x14ac:dyDescent="0.25">
      <c r="A260" s="3">
        <v>259</v>
      </c>
      <c r="B260" s="12" t="s">
        <v>316</v>
      </c>
      <c r="C260" s="5" t="s">
        <v>2</v>
      </c>
      <c r="D260" s="6">
        <f t="shared" si="8"/>
        <v>12</v>
      </c>
      <c r="E260" s="7">
        <v>298.81</v>
      </c>
      <c r="F260" s="15">
        <v>2</v>
      </c>
      <c r="G260" s="9">
        <v>0</v>
      </c>
      <c r="H260" s="9">
        <v>0</v>
      </c>
      <c r="I260" s="9">
        <v>2</v>
      </c>
      <c r="J260" s="9">
        <v>0</v>
      </c>
      <c r="K260" s="9">
        <v>3</v>
      </c>
      <c r="L260" s="9">
        <v>0</v>
      </c>
      <c r="M260" s="9">
        <v>0</v>
      </c>
      <c r="N260" s="9">
        <v>0</v>
      </c>
      <c r="O260" s="9">
        <v>2</v>
      </c>
      <c r="P260" s="9">
        <v>1</v>
      </c>
      <c r="Q260" s="9">
        <v>2</v>
      </c>
      <c r="R260" s="9">
        <v>0</v>
      </c>
      <c r="S260" s="7">
        <f t="shared" si="9"/>
        <v>3585.7200000000003</v>
      </c>
    </row>
    <row r="261" spans="1:19" ht="60" x14ac:dyDescent="0.25">
      <c r="A261" s="3">
        <v>260</v>
      </c>
      <c r="B261" s="12" t="s">
        <v>317</v>
      </c>
      <c r="C261" s="5" t="s">
        <v>2</v>
      </c>
      <c r="D261" s="6">
        <f t="shared" si="8"/>
        <v>55</v>
      </c>
      <c r="E261" s="7">
        <v>374.19</v>
      </c>
      <c r="F261" s="15">
        <v>0</v>
      </c>
      <c r="G261" s="9">
        <v>5</v>
      </c>
      <c r="H261" s="9">
        <v>0</v>
      </c>
      <c r="I261" s="9">
        <v>2</v>
      </c>
      <c r="J261" s="9">
        <v>0</v>
      </c>
      <c r="K261" s="9">
        <v>0</v>
      </c>
      <c r="L261" s="9">
        <v>44</v>
      </c>
      <c r="M261" s="9">
        <v>0</v>
      </c>
      <c r="N261" s="9">
        <v>0</v>
      </c>
      <c r="O261" s="9">
        <v>2</v>
      </c>
      <c r="P261" s="9">
        <v>0</v>
      </c>
      <c r="Q261" s="9">
        <v>2</v>
      </c>
      <c r="R261" s="9">
        <v>0</v>
      </c>
      <c r="S261" s="7">
        <f t="shared" si="9"/>
        <v>20580.45</v>
      </c>
    </row>
    <row r="262" spans="1:19" ht="60" x14ac:dyDescent="0.25">
      <c r="A262" s="3">
        <v>261</v>
      </c>
      <c r="B262" s="12" t="s">
        <v>318</v>
      </c>
      <c r="C262" s="5" t="s">
        <v>45</v>
      </c>
      <c r="D262" s="6">
        <f t="shared" si="8"/>
        <v>102</v>
      </c>
      <c r="E262" s="7">
        <v>10.7</v>
      </c>
      <c r="F262" s="15">
        <v>20</v>
      </c>
      <c r="G262" s="9">
        <v>0</v>
      </c>
      <c r="H262" s="9">
        <v>30</v>
      </c>
      <c r="I262" s="9">
        <v>0</v>
      </c>
      <c r="J262" s="9">
        <v>20</v>
      </c>
      <c r="K262" s="9">
        <v>0</v>
      </c>
      <c r="L262" s="9">
        <v>1</v>
      </c>
      <c r="M262" s="9">
        <v>0</v>
      </c>
      <c r="N262" s="9">
        <v>3</v>
      </c>
      <c r="O262" s="9">
        <v>8</v>
      </c>
      <c r="P262" s="9">
        <v>20</v>
      </c>
      <c r="Q262" s="9">
        <v>0</v>
      </c>
      <c r="R262" s="9">
        <v>0</v>
      </c>
      <c r="S262" s="7">
        <f t="shared" si="9"/>
        <v>1091.3999999999999</v>
      </c>
    </row>
    <row r="263" spans="1:19" ht="45" x14ac:dyDescent="0.25">
      <c r="A263" s="3">
        <v>262</v>
      </c>
      <c r="B263" s="12" t="s">
        <v>319</v>
      </c>
      <c r="C263" s="5" t="s">
        <v>45</v>
      </c>
      <c r="D263" s="6">
        <f t="shared" si="8"/>
        <v>203</v>
      </c>
      <c r="E263" s="7">
        <v>41.83</v>
      </c>
      <c r="F263" s="15">
        <v>50</v>
      </c>
      <c r="G263" s="9">
        <v>0</v>
      </c>
      <c r="H263" s="9">
        <v>20</v>
      </c>
      <c r="I263" s="9">
        <v>50</v>
      </c>
      <c r="J263" s="9">
        <v>20</v>
      </c>
      <c r="K263" s="9">
        <v>0</v>
      </c>
      <c r="L263" s="9">
        <v>5</v>
      </c>
      <c r="M263" s="9">
        <v>50</v>
      </c>
      <c r="N263" s="9">
        <v>0</v>
      </c>
      <c r="O263" s="9">
        <v>8</v>
      </c>
      <c r="P263" s="9">
        <v>0</v>
      </c>
      <c r="Q263" s="9">
        <v>0</v>
      </c>
      <c r="R263" s="9">
        <v>0</v>
      </c>
      <c r="S263" s="7">
        <f t="shared" si="9"/>
        <v>8491.49</v>
      </c>
    </row>
    <row r="264" spans="1:19" ht="31.5" x14ac:dyDescent="0.25">
      <c r="A264" s="3">
        <v>263</v>
      </c>
      <c r="B264" s="12" t="s">
        <v>320</v>
      </c>
      <c r="C264" s="5" t="s">
        <v>321</v>
      </c>
      <c r="D264" s="6">
        <f t="shared" si="8"/>
        <v>208</v>
      </c>
      <c r="E264" s="7">
        <v>15.7</v>
      </c>
      <c r="F264" s="15">
        <v>0</v>
      </c>
      <c r="G264" s="9">
        <v>0</v>
      </c>
      <c r="H264" s="9">
        <v>5</v>
      </c>
      <c r="I264" s="9">
        <v>20</v>
      </c>
      <c r="J264" s="9">
        <v>50</v>
      </c>
      <c r="K264" s="9">
        <v>0</v>
      </c>
      <c r="L264" s="9">
        <v>0</v>
      </c>
      <c r="M264" s="9">
        <v>60</v>
      </c>
      <c r="N264" s="9">
        <v>0</v>
      </c>
      <c r="O264" s="9">
        <v>0</v>
      </c>
      <c r="P264" s="9">
        <v>1</v>
      </c>
      <c r="Q264" s="9">
        <v>72</v>
      </c>
      <c r="R264" s="9">
        <v>0</v>
      </c>
      <c r="S264" s="7">
        <f t="shared" si="9"/>
        <v>3265.6</v>
      </c>
    </row>
    <row r="265" spans="1:19" ht="30" x14ac:dyDescent="0.25">
      <c r="A265" s="3">
        <v>264</v>
      </c>
      <c r="B265" s="12" t="s">
        <v>322</v>
      </c>
      <c r="C265" s="5" t="s">
        <v>2</v>
      </c>
      <c r="D265" s="6">
        <f t="shared" si="8"/>
        <v>31</v>
      </c>
      <c r="E265" s="7">
        <v>18.39</v>
      </c>
      <c r="F265" s="15">
        <v>0</v>
      </c>
      <c r="G265" s="9">
        <v>0</v>
      </c>
      <c r="H265" s="9">
        <v>0</v>
      </c>
      <c r="I265" s="9">
        <v>0</v>
      </c>
      <c r="J265" s="9">
        <v>10</v>
      </c>
      <c r="K265" s="9">
        <v>0</v>
      </c>
      <c r="L265" s="9">
        <v>21</v>
      </c>
      <c r="M265" s="9">
        <v>0</v>
      </c>
      <c r="N265" s="9">
        <v>0</v>
      </c>
      <c r="O265" s="9">
        <v>0</v>
      </c>
      <c r="P265" s="9">
        <v>0</v>
      </c>
      <c r="Q265" s="9">
        <v>0</v>
      </c>
      <c r="R265" s="9">
        <v>0</v>
      </c>
      <c r="S265" s="7">
        <f t="shared" si="9"/>
        <v>570.09</v>
      </c>
    </row>
    <row r="266" spans="1:19" ht="30" x14ac:dyDescent="0.25">
      <c r="A266" s="3">
        <v>265</v>
      </c>
      <c r="B266" s="12" t="s">
        <v>323</v>
      </c>
      <c r="C266" s="5" t="s">
        <v>2</v>
      </c>
      <c r="D266" s="6">
        <f t="shared" si="8"/>
        <v>26</v>
      </c>
      <c r="E266" s="7">
        <v>12.67</v>
      </c>
      <c r="F266" s="15">
        <v>0</v>
      </c>
      <c r="G266" s="9">
        <v>0</v>
      </c>
      <c r="H266" s="9">
        <v>0</v>
      </c>
      <c r="I266" s="9">
        <v>0</v>
      </c>
      <c r="J266" s="9">
        <v>10</v>
      </c>
      <c r="K266" s="9">
        <v>0</v>
      </c>
      <c r="L266" s="9">
        <v>16</v>
      </c>
      <c r="M266" s="9">
        <v>0</v>
      </c>
      <c r="N266" s="9">
        <v>0</v>
      </c>
      <c r="O266" s="9">
        <v>0</v>
      </c>
      <c r="P266" s="9">
        <v>0</v>
      </c>
      <c r="Q266" s="9">
        <v>0</v>
      </c>
      <c r="R266" s="9">
        <v>0</v>
      </c>
      <c r="S266" s="7">
        <f t="shared" si="9"/>
        <v>329.42</v>
      </c>
    </row>
    <row r="267" spans="1:19" ht="45" x14ac:dyDescent="0.25">
      <c r="A267" s="3">
        <v>266</v>
      </c>
      <c r="B267" s="12" t="s">
        <v>324</v>
      </c>
      <c r="C267" s="5" t="s">
        <v>45</v>
      </c>
      <c r="D267" s="6">
        <f t="shared" si="8"/>
        <v>102</v>
      </c>
      <c r="E267" s="7">
        <v>3.73</v>
      </c>
      <c r="F267" s="15">
        <v>15</v>
      </c>
      <c r="G267" s="9">
        <v>0</v>
      </c>
      <c r="H267" s="9">
        <v>15</v>
      </c>
      <c r="I267" s="9">
        <v>0</v>
      </c>
      <c r="J267" s="9">
        <v>10</v>
      </c>
      <c r="K267" s="9">
        <v>0</v>
      </c>
      <c r="L267" s="9">
        <v>18</v>
      </c>
      <c r="M267" s="9">
        <v>0</v>
      </c>
      <c r="N267" s="9">
        <v>20</v>
      </c>
      <c r="O267" s="9">
        <v>0</v>
      </c>
      <c r="P267" s="9">
        <v>4</v>
      </c>
      <c r="Q267" s="9">
        <v>20</v>
      </c>
      <c r="R267" s="9">
        <v>0</v>
      </c>
      <c r="S267" s="7">
        <f t="shared" si="9"/>
        <v>380.46</v>
      </c>
    </row>
    <row r="268" spans="1:19" ht="45" x14ac:dyDescent="0.25">
      <c r="A268" s="3">
        <v>267</v>
      </c>
      <c r="B268" s="12" t="s">
        <v>325</v>
      </c>
      <c r="C268" s="5" t="s">
        <v>45</v>
      </c>
      <c r="D268" s="6">
        <f t="shared" si="8"/>
        <v>98</v>
      </c>
      <c r="E268" s="7">
        <v>3.73</v>
      </c>
      <c r="F268" s="15">
        <v>15</v>
      </c>
      <c r="G268" s="9">
        <v>0</v>
      </c>
      <c r="H268" s="9">
        <v>15</v>
      </c>
      <c r="I268" s="9">
        <v>0</v>
      </c>
      <c r="J268" s="9">
        <v>10</v>
      </c>
      <c r="K268" s="9">
        <v>0</v>
      </c>
      <c r="L268" s="9">
        <v>18</v>
      </c>
      <c r="M268" s="9">
        <v>0</v>
      </c>
      <c r="N268" s="9">
        <v>20</v>
      </c>
      <c r="O268" s="9">
        <v>0</v>
      </c>
      <c r="P268" s="9">
        <v>0</v>
      </c>
      <c r="Q268" s="9">
        <v>20</v>
      </c>
      <c r="R268" s="9">
        <v>0</v>
      </c>
      <c r="S268" s="7">
        <f t="shared" si="9"/>
        <v>365.54</v>
      </c>
    </row>
    <row r="269" spans="1:19" ht="90" x14ac:dyDescent="0.25">
      <c r="A269" s="3">
        <v>268</v>
      </c>
      <c r="B269" s="12" t="s">
        <v>326</v>
      </c>
      <c r="C269" s="5" t="s">
        <v>375</v>
      </c>
      <c r="D269" s="6">
        <f t="shared" si="8"/>
        <v>361</v>
      </c>
      <c r="E269" s="7">
        <v>54.9</v>
      </c>
      <c r="F269" s="15">
        <v>0</v>
      </c>
      <c r="G269" s="9">
        <v>0</v>
      </c>
      <c r="H269" s="9">
        <v>50</v>
      </c>
      <c r="I269" s="9">
        <v>0</v>
      </c>
      <c r="J269" s="9">
        <v>10</v>
      </c>
      <c r="K269" s="9">
        <v>0</v>
      </c>
      <c r="L269" s="9">
        <v>15</v>
      </c>
      <c r="M269" s="9">
        <v>100</v>
      </c>
      <c r="N269" s="9">
        <v>70</v>
      </c>
      <c r="O269" s="9">
        <v>100</v>
      </c>
      <c r="P269" s="9">
        <v>0</v>
      </c>
      <c r="Q269" s="9">
        <v>16</v>
      </c>
      <c r="R269" s="9">
        <v>0</v>
      </c>
      <c r="S269" s="7">
        <f t="shared" si="9"/>
        <v>19818.899999999998</v>
      </c>
    </row>
    <row r="270" spans="1:19" ht="45" x14ac:dyDescent="0.25">
      <c r="A270" s="3">
        <v>269</v>
      </c>
      <c r="B270" s="12" t="s">
        <v>327</v>
      </c>
      <c r="C270" s="5" t="s">
        <v>2</v>
      </c>
      <c r="D270" s="6">
        <f t="shared" si="8"/>
        <v>380</v>
      </c>
      <c r="E270" s="7">
        <v>56.45</v>
      </c>
      <c r="F270" s="15">
        <v>100</v>
      </c>
      <c r="G270" s="9">
        <v>0</v>
      </c>
      <c r="H270" s="9">
        <v>20</v>
      </c>
      <c r="I270" s="9">
        <v>0</v>
      </c>
      <c r="J270" s="9">
        <v>10</v>
      </c>
      <c r="K270" s="9">
        <v>0</v>
      </c>
      <c r="L270" s="9">
        <v>0</v>
      </c>
      <c r="M270" s="9">
        <v>100</v>
      </c>
      <c r="N270" s="9">
        <v>0</v>
      </c>
      <c r="O270" s="9">
        <v>150</v>
      </c>
      <c r="P270" s="9">
        <v>0</v>
      </c>
      <c r="Q270" s="9">
        <v>0</v>
      </c>
      <c r="R270" s="9">
        <v>0</v>
      </c>
      <c r="S270" s="7">
        <f t="shared" si="9"/>
        <v>21451</v>
      </c>
    </row>
    <row r="271" spans="1:19" ht="30" x14ac:dyDescent="0.25">
      <c r="A271" s="3">
        <v>270</v>
      </c>
      <c r="B271" s="12" t="s">
        <v>328</v>
      </c>
      <c r="C271" s="5" t="s">
        <v>2</v>
      </c>
      <c r="D271" s="6">
        <f t="shared" si="8"/>
        <v>568</v>
      </c>
      <c r="E271" s="7">
        <v>16.149999999999999</v>
      </c>
      <c r="F271" s="15">
        <v>30</v>
      </c>
      <c r="G271" s="9">
        <v>130</v>
      </c>
      <c r="H271" s="9">
        <v>0</v>
      </c>
      <c r="I271" s="9">
        <v>0</v>
      </c>
      <c r="J271" s="9">
        <v>30</v>
      </c>
      <c r="K271" s="9">
        <v>0</v>
      </c>
      <c r="L271" s="9">
        <v>88</v>
      </c>
      <c r="M271" s="9">
        <v>100</v>
      </c>
      <c r="N271" s="9">
        <v>60</v>
      </c>
      <c r="O271" s="9">
        <v>20</v>
      </c>
      <c r="P271" s="9">
        <v>10</v>
      </c>
      <c r="Q271" s="9">
        <v>100</v>
      </c>
      <c r="R271" s="9">
        <v>0</v>
      </c>
      <c r="S271" s="7">
        <f t="shared" si="9"/>
        <v>9173.1999999999989</v>
      </c>
    </row>
    <row r="272" spans="1:19" ht="30" x14ac:dyDescent="0.25">
      <c r="A272" s="3">
        <v>271</v>
      </c>
      <c r="B272" s="12" t="s">
        <v>329</v>
      </c>
      <c r="C272" s="5" t="s">
        <v>2</v>
      </c>
      <c r="D272" s="6">
        <f t="shared" si="8"/>
        <v>190</v>
      </c>
      <c r="E272" s="7">
        <v>6.5</v>
      </c>
      <c r="F272" s="15">
        <v>0</v>
      </c>
      <c r="G272" s="9">
        <v>50</v>
      </c>
      <c r="H272" s="9">
        <v>0</v>
      </c>
      <c r="I272" s="9">
        <v>0</v>
      </c>
      <c r="J272" s="9">
        <v>30</v>
      </c>
      <c r="K272" s="9">
        <v>0</v>
      </c>
      <c r="L272" s="9">
        <v>70</v>
      </c>
      <c r="M272" s="9">
        <v>0</v>
      </c>
      <c r="N272" s="9">
        <v>20</v>
      </c>
      <c r="O272" s="9">
        <v>20</v>
      </c>
      <c r="P272" s="9">
        <v>0</v>
      </c>
      <c r="Q272" s="9">
        <v>0</v>
      </c>
      <c r="R272" s="9">
        <v>0</v>
      </c>
      <c r="S272" s="7">
        <f t="shared" si="9"/>
        <v>1235</v>
      </c>
    </row>
    <row r="273" spans="1:19" ht="47.25" x14ac:dyDescent="0.25">
      <c r="A273" s="3">
        <v>272</v>
      </c>
      <c r="B273" s="12" t="s">
        <v>330</v>
      </c>
      <c r="C273" s="5" t="s">
        <v>331</v>
      </c>
      <c r="D273" s="6">
        <f t="shared" si="8"/>
        <v>22</v>
      </c>
      <c r="E273" s="7">
        <v>62.15</v>
      </c>
      <c r="F273" s="15">
        <v>0</v>
      </c>
      <c r="G273" s="9">
        <v>0</v>
      </c>
      <c r="H273" s="9">
        <v>0</v>
      </c>
      <c r="I273" s="9">
        <v>0</v>
      </c>
      <c r="J273" s="9">
        <v>10</v>
      </c>
      <c r="K273" s="9">
        <v>0</v>
      </c>
      <c r="L273" s="9">
        <v>0</v>
      </c>
      <c r="M273" s="9">
        <v>10</v>
      </c>
      <c r="N273" s="9">
        <v>2</v>
      </c>
      <c r="O273" s="9">
        <v>0</v>
      </c>
      <c r="P273" s="9">
        <v>0</v>
      </c>
      <c r="Q273" s="9">
        <v>0</v>
      </c>
      <c r="R273" s="9">
        <v>0</v>
      </c>
      <c r="S273" s="7">
        <f t="shared" si="9"/>
        <v>1367.3</v>
      </c>
    </row>
    <row r="274" spans="1:19" ht="45" x14ac:dyDescent="0.25">
      <c r="A274" s="3">
        <v>273</v>
      </c>
      <c r="B274" s="12" t="s">
        <v>332</v>
      </c>
      <c r="C274" s="5" t="s">
        <v>333</v>
      </c>
      <c r="D274" s="6">
        <f t="shared" si="8"/>
        <v>11</v>
      </c>
      <c r="E274" s="7">
        <v>28.48</v>
      </c>
      <c r="F274" s="15">
        <v>0</v>
      </c>
      <c r="G274" s="9">
        <v>0</v>
      </c>
      <c r="H274" s="9">
        <v>0</v>
      </c>
      <c r="I274" s="9">
        <v>0</v>
      </c>
      <c r="J274" s="9">
        <v>10</v>
      </c>
      <c r="K274" s="9">
        <v>0</v>
      </c>
      <c r="L274" s="9">
        <v>1</v>
      </c>
      <c r="M274" s="9">
        <v>0</v>
      </c>
      <c r="N274" s="9">
        <v>0</v>
      </c>
      <c r="O274" s="9">
        <v>0</v>
      </c>
      <c r="P274" s="9">
        <v>0</v>
      </c>
      <c r="Q274" s="9">
        <v>0</v>
      </c>
      <c r="R274" s="9">
        <v>0</v>
      </c>
      <c r="S274" s="7">
        <f t="shared" si="9"/>
        <v>313.28000000000003</v>
      </c>
    </row>
    <row r="275" spans="1:19" ht="47.25" x14ac:dyDescent="0.25">
      <c r="A275" s="3">
        <v>274</v>
      </c>
      <c r="B275" s="12" t="s">
        <v>334</v>
      </c>
      <c r="C275" s="5" t="s">
        <v>335</v>
      </c>
      <c r="D275" s="6">
        <f t="shared" si="8"/>
        <v>100</v>
      </c>
      <c r="E275" s="7">
        <v>288.33</v>
      </c>
      <c r="F275" s="15">
        <v>15</v>
      </c>
      <c r="G275" s="9">
        <v>0</v>
      </c>
      <c r="H275" s="9">
        <v>5</v>
      </c>
      <c r="I275" s="9">
        <v>0</v>
      </c>
      <c r="J275" s="9">
        <v>30</v>
      </c>
      <c r="K275" s="9">
        <v>20</v>
      </c>
      <c r="L275" s="9">
        <v>0</v>
      </c>
      <c r="M275" s="9">
        <v>10</v>
      </c>
      <c r="N275" s="9">
        <v>20</v>
      </c>
      <c r="O275" s="9">
        <v>0</v>
      </c>
      <c r="P275" s="9">
        <v>0</v>
      </c>
      <c r="Q275" s="9">
        <v>0</v>
      </c>
      <c r="R275" s="9">
        <v>0</v>
      </c>
      <c r="S275" s="7">
        <f t="shared" si="9"/>
        <v>28833</v>
      </c>
    </row>
    <row r="276" spans="1:19" ht="31.5" x14ac:dyDescent="0.25">
      <c r="A276" s="3">
        <v>275</v>
      </c>
      <c r="B276" s="12" t="s">
        <v>336</v>
      </c>
      <c r="C276" s="5" t="s">
        <v>337</v>
      </c>
      <c r="D276" s="6">
        <f t="shared" si="8"/>
        <v>55</v>
      </c>
      <c r="E276" s="7">
        <v>57.66</v>
      </c>
      <c r="F276" s="15">
        <v>0</v>
      </c>
      <c r="G276" s="9">
        <v>0</v>
      </c>
      <c r="H276" s="9">
        <v>5</v>
      </c>
      <c r="I276" s="9">
        <v>0</v>
      </c>
      <c r="J276" s="9">
        <v>0</v>
      </c>
      <c r="K276" s="9">
        <v>15</v>
      </c>
      <c r="L276" s="9">
        <v>0</v>
      </c>
      <c r="M276" s="9">
        <v>10</v>
      </c>
      <c r="N276" s="9">
        <v>0</v>
      </c>
      <c r="O276" s="9">
        <v>5</v>
      </c>
      <c r="P276" s="9">
        <v>0</v>
      </c>
      <c r="Q276" s="9">
        <v>20</v>
      </c>
      <c r="R276" s="9">
        <v>0</v>
      </c>
      <c r="S276" s="7">
        <f t="shared" si="9"/>
        <v>3171.2999999999997</v>
      </c>
    </row>
    <row r="277" spans="1:19" ht="31.5" x14ac:dyDescent="0.25">
      <c r="A277" s="3">
        <v>276</v>
      </c>
      <c r="B277" s="12" t="s">
        <v>338</v>
      </c>
      <c r="C277" s="5" t="s">
        <v>339</v>
      </c>
      <c r="D277" s="6">
        <f t="shared" si="8"/>
        <v>116</v>
      </c>
      <c r="E277" s="7">
        <v>87.47</v>
      </c>
      <c r="F277" s="15">
        <v>5</v>
      </c>
      <c r="G277" s="9">
        <v>0</v>
      </c>
      <c r="H277" s="9">
        <v>5</v>
      </c>
      <c r="I277" s="9">
        <v>0</v>
      </c>
      <c r="J277" s="9">
        <v>30</v>
      </c>
      <c r="K277" s="9">
        <v>22</v>
      </c>
      <c r="L277" s="9">
        <v>0</v>
      </c>
      <c r="M277" s="9">
        <v>10</v>
      </c>
      <c r="N277" s="9">
        <v>24</v>
      </c>
      <c r="O277" s="9">
        <v>10</v>
      </c>
      <c r="P277" s="9">
        <v>0</v>
      </c>
      <c r="Q277" s="9">
        <v>10</v>
      </c>
      <c r="R277" s="9">
        <v>0</v>
      </c>
      <c r="S277" s="7">
        <f t="shared" si="9"/>
        <v>10146.52</v>
      </c>
    </row>
    <row r="278" spans="1:19" ht="47.25" x14ac:dyDescent="0.25">
      <c r="A278" s="3">
        <v>277</v>
      </c>
      <c r="B278" s="12" t="s">
        <v>340</v>
      </c>
      <c r="C278" s="5" t="s">
        <v>341</v>
      </c>
      <c r="D278" s="6">
        <f t="shared" si="8"/>
        <v>260</v>
      </c>
      <c r="E278" s="7">
        <v>3.35</v>
      </c>
      <c r="F278" s="15">
        <v>30</v>
      </c>
      <c r="G278" s="9">
        <v>0</v>
      </c>
      <c r="H278" s="9">
        <v>50</v>
      </c>
      <c r="I278" s="9">
        <v>20</v>
      </c>
      <c r="J278" s="9">
        <v>0</v>
      </c>
      <c r="K278" s="9">
        <v>0</v>
      </c>
      <c r="L278" s="9">
        <v>0</v>
      </c>
      <c r="M278" s="9">
        <v>80</v>
      </c>
      <c r="N278" s="9">
        <v>30</v>
      </c>
      <c r="O278" s="9">
        <v>50</v>
      </c>
      <c r="P278" s="9">
        <v>0</v>
      </c>
      <c r="Q278" s="9">
        <v>0</v>
      </c>
      <c r="R278" s="9">
        <v>0</v>
      </c>
      <c r="S278" s="7">
        <f t="shared" si="9"/>
        <v>871</v>
      </c>
    </row>
    <row r="279" spans="1:19" ht="47.25" x14ac:dyDescent="0.25">
      <c r="A279" s="3">
        <v>278</v>
      </c>
      <c r="B279" s="12" t="s">
        <v>342</v>
      </c>
      <c r="C279" s="5" t="s">
        <v>343</v>
      </c>
      <c r="D279" s="6">
        <f t="shared" si="8"/>
        <v>100</v>
      </c>
      <c r="E279" s="7">
        <v>15.5</v>
      </c>
      <c r="F279" s="15">
        <v>0</v>
      </c>
      <c r="G279" s="9">
        <v>0</v>
      </c>
      <c r="H279" s="9">
        <v>0</v>
      </c>
      <c r="I279" s="9">
        <v>0</v>
      </c>
      <c r="J279" s="9">
        <v>30</v>
      </c>
      <c r="K279" s="9">
        <v>0</v>
      </c>
      <c r="L279" s="9">
        <v>0</v>
      </c>
      <c r="M279" s="9">
        <v>0</v>
      </c>
      <c r="N279" s="9">
        <v>20</v>
      </c>
      <c r="O279" s="9">
        <v>50</v>
      </c>
      <c r="P279" s="9">
        <v>0</v>
      </c>
      <c r="Q279" s="9">
        <v>0</v>
      </c>
      <c r="R279" s="9">
        <v>0</v>
      </c>
      <c r="S279" s="7">
        <f t="shared" si="9"/>
        <v>1550</v>
      </c>
    </row>
    <row r="280" spans="1:19" ht="45" x14ac:dyDescent="0.25">
      <c r="A280" s="3">
        <v>279</v>
      </c>
      <c r="B280" s="12" t="s">
        <v>344</v>
      </c>
      <c r="C280" s="5" t="s">
        <v>345</v>
      </c>
      <c r="D280" s="6">
        <f t="shared" si="8"/>
        <v>176</v>
      </c>
      <c r="E280" s="7">
        <v>12.6</v>
      </c>
      <c r="F280" s="15">
        <v>0</v>
      </c>
      <c r="G280" s="9">
        <v>0</v>
      </c>
      <c r="H280" s="9">
        <v>0</v>
      </c>
      <c r="I280" s="9">
        <v>0</v>
      </c>
      <c r="J280" s="9">
        <v>20</v>
      </c>
      <c r="K280" s="9">
        <v>20</v>
      </c>
      <c r="L280" s="9">
        <v>0</v>
      </c>
      <c r="M280" s="9">
        <v>10</v>
      </c>
      <c r="N280" s="9">
        <v>40</v>
      </c>
      <c r="O280" s="9">
        <v>25</v>
      </c>
      <c r="P280" s="9">
        <v>1</v>
      </c>
      <c r="Q280" s="9">
        <v>60</v>
      </c>
      <c r="R280" s="9">
        <v>0</v>
      </c>
      <c r="S280" s="7">
        <f t="shared" si="9"/>
        <v>2217.6</v>
      </c>
    </row>
    <row r="281" spans="1:19" ht="45" x14ac:dyDescent="0.25">
      <c r="A281" s="3">
        <v>280</v>
      </c>
      <c r="B281" s="12" t="s">
        <v>346</v>
      </c>
      <c r="C281" s="5" t="s">
        <v>347</v>
      </c>
      <c r="D281" s="6">
        <f t="shared" si="8"/>
        <v>140</v>
      </c>
      <c r="E281" s="7">
        <v>11.49</v>
      </c>
      <c r="F281" s="15">
        <v>0</v>
      </c>
      <c r="G281" s="9">
        <v>0</v>
      </c>
      <c r="H281" s="9">
        <v>0</v>
      </c>
      <c r="I281" s="9">
        <v>0</v>
      </c>
      <c r="J281" s="9">
        <v>10</v>
      </c>
      <c r="K281" s="9">
        <v>20</v>
      </c>
      <c r="L281" s="9">
        <v>0</v>
      </c>
      <c r="M281" s="9">
        <v>10</v>
      </c>
      <c r="N281" s="9">
        <v>40</v>
      </c>
      <c r="O281" s="9">
        <v>0</v>
      </c>
      <c r="P281" s="9">
        <v>0</v>
      </c>
      <c r="Q281" s="9">
        <v>60</v>
      </c>
      <c r="R281" s="9">
        <v>0</v>
      </c>
      <c r="S281" s="7">
        <f t="shared" si="9"/>
        <v>1608.6000000000001</v>
      </c>
    </row>
    <row r="282" spans="1:19" ht="60" x14ac:dyDescent="0.25">
      <c r="A282" s="3">
        <v>281</v>
      </c>
      <c r="B282" s="12" t="s">
        <v>348</v>
      </c>
      <c r="C282" s="5" t="s">
        <v>349</v>
      </c>
      <c r="D282" s="6">
        <f t="shared" si="8"/>
        <v>457</v>
      </c>
      <c r="E282" s="7">
        <v>4.13</v>
      </c>
      <c r="F282" s="15">
        <v>25</v>
      </c>
      <c r="G282" s="9">
        <v>0</v>
      </c>
      <c r="H282" s="9">
        <v>25</v>
      </c>
      <c r="I282" s="9">
        <v>10</v>
      </c>
      <c r="J282" s="9">
        <v>25</v>
      </c>
      <c r="K282" s="9">
        <v>40</v>
      </c>
      <c r="L282" s="9">
        <v>12</v>
      </c>
      <c r="M282" s="9">
        <v>30</v>
      </c>
      <c r="N282" s="9">
        <v>60</v>
      </c>
      <c r="O282" s="9">
        <v>50</v>
      </c>
      <c r="P282" s="9">
        <v>20</v>
      </c>
      <c r="Q282" s="9">
        <v>160</v>
      </c>
      <c r="R282" s="9">
        <v>0</v>
      </c>
      <c r="S282" s="7">
        <f t="shared" si="9"/>
        <v>1887.4099999999999</v>
      </c>
    </row>
    <row r="283" spans="1:19" ht="47.25" x14ac:dyDescent="0.25">
      <c r="A283" s="3">
        <v>282</v>
      </c>
      <c r="B283" s="12" t="s">
        <v>350</v>
      </c>
      <c r="C283" s="5" t="s">
        <v>351</v>
      </c>
      <c r="D283" s="6">
        <f t="shared" si="8"/>
        <v>5</v>
      </c>
      <c r="E283" s="7">
        <v>251</v>
      </c>
      <c r="F283" s="15">
        <v>0</v>
      </c>
      <c r="G283" s="9">
        <v>0</v>
      </c>
      <c r="H283" s="9">
        <v>0</v>
      </c>
      <c r="I283" s="9">
        <v>0</v>
      </c>
      <c r="J283" s="9">
        <v>0</v>
      </c>
      <c r="K283" s="9">
        <v>0</v>
      </c>
      <c r="L283" s="9">
        <v>0</v>
      </c>
      <c r="M283" s="9">
        <v>5</v>
      </c>
      <c r="N283" s="9">
        <v>0</v>
      </c>
      <c r="O283" s="9">
        <v>0</v>
      </c>
      <c r="P283" s="9">
        <v>0</v>
      </c>
      <c r="Q283" s="9">
        <v>0</v>
      </c>
      <c r="R283" s="9">
        <v>0</v>
      </c>
      <c r="S283" s="7">
        <f t="shared" si="9"/>
        <v>1255</v>
      </c>
    </row>
    <row r="284" spans="1:19" ht="45" x14ac:dyDescent="0.25">
      <c r="A284" s="3">
        <v>283</v>
      </c>
      <c r="B284" s="12" t="s">
        <v>352</v>
      </c>
      <c r="C284" s="5" t="s">
        <v>353</v>
      </c>
      <c r="D284" s="6">
        <f t="shared" si="8"/>
        <v>138</v>
      </c>
      <c r="E284" s="7">
        <v>5.3</v>
      </c>
      <c r="F284" s="15">
        <v>15</v>
      </c>
      <c r="G284" s="9">
        <v>50</v>
      </c>
      <c r="H284" s="9">
        <v>15</v>
      </c>
      <c r="I284" s="9">
        <v>0</v>
      </c>
      <c r="J284" s="9">
        <v>15</v>
      </c>
      <c r="K284" s="9">
        <v>10</v>
      </c>
      <c r="L284" s="9">
        <v>5</v>
      </c>
      <c r="M284" s="9">
        <v>10</v>
      </c>
      <c r="N284" s="9">
        <v>10</v>
      </c>
      <c r="O284" s="9">
        <v>8</v>
      </c>
      <c r="P284" s="9">
        <v>0</v>
      </c>
      <c r="Q284" s="9">
        <v>0</v>
      </c>
      <c r="R284" s="9">
        <v>0</v>
      </c>
      <c r="S284" s="7">
        <f t="shared" si="9"/>
        <v>731.4</v>
      </c>
    </row>
    <row r="285" spans="1:19" ht="60" x14ac:dyDescent="0.25">
      <c r="A285" s="3">
        <v>284</v>
      </c>
      <c r="B285" s="12" t="s">
        <v>354</v>
      </c>
      <c r="C285" s="5" t="s">
        <v>355</v>
      </c>
      <c r="D285" s="6">
        <f t="shared" si="8"/>
        <v>46</v>
      </c>
      <c r="E285" s="7">
        <v>11.23</v>
      </c>
      <c r="F285" s="15">
        <v>0</v>
      </c>
      <c r="G285" s="9">
        <v>0</v>
      </c>
      <c r="H285" s="9">
        <v>10</v>
      </c>
      <c r="I285" s="9">
        <v>0</v>
      </c>
      <c r="J285" s="9">
        <v>0</v>
      </c>
      <c r="K285" s="9">
        <v>0</v>
      </c>
      <c r="L285" s="9">
        <v>0</v>
      </c>
      <c r="M285" s="9">
        <v>15</v>
      </c>
      <c r="N285" s="9">
        <v>0</v>
      </c>
      <c r="O285" s="9">
        <v>21</v>
      </c>
      <c r="P285" s="9">
        <v>0</v>
      </c>
      <c r="Q285" s="9">
        <v>0</v>
      </c>
      <c r="R285" s="9">
        <v>0</v>
      </c>
      <c r="S285" s="7">
        <f t="shared" si="9"/>
        <v>516.58000000000004</v>
      </c>
    </row>
    <row r="286" spans="1:19" ht="60" x14ac:dyDescent="0.25">
      <c r="A286" s="3">
        <v>285</v>
      </c>
      <c r="B286" s="12" t="s">
        <v>356</v>
      </c>
      <c r="C286" s="5" t="s">
        <v>345</v>
      </c>
      <c r="D286" s="6">
        <f t="shared" si="8"/>
        <v>209</v>
      </c>
      <c r="E286" s="7">
        <v>15.58</v>
      </c>
      <c r="F286" s="15">
        <v>0</v>
      </c>
      <c r="G286" s="9">
        <v>0</v>
      </c>
      <c r="H286" s="9">
        <v>10</v>
      </c>
      <c r="I286" s="9">
        <v>0</v>
      </c>
      <c r="J286" s="9">
        <v>0</v>
      </c>
      <c r="K286" s="9">
        <v>20</v>
      </c>
      <c r="L286" s="9">
        <v>0</v>
      </c>
      <c r="M286" s="9">
        <v>20</v>
      </c>
      <c r="N286" s="9">
        <v>30</v>
      </c>
      <c r="O286" s="9">
        <v>8</v>
      </c>
      <c r="P286" s="9">
        <v>1</v>
      </c>
      <c r="Q286" s="9">
        <v>120</v>
      </c>
      <c r="R286" s="9">
        <v>0</v>
      </c>
      <c r="S286" s="7">
        <f t="shared" si="9"/>
        <v>3256.22</v>
      </c>
    </row>
    <row r="287" spans="1:19" ht="120" x14ac:dyDescent="0.25">
      <c r="A287" s="3">
        <v>286</v>
      </c>
      <c r="B287" s="12" t="s">
        <v>357</v>
      </c>
      <c r="C287" s="5" t="s">
        <v>358</v>
      </c>
      <c r="D287" s="6">
        <f t="shared" si="8"/>
        <v>96</v>
      </c>
      <c r="E287" s="7">
        <v>38.299999999999997</v>
      </c>
      <c r="F287" s="15">
        <v>20</v>
      </c>
      <c r="G287" s="9">
        <v>10</v>
      </c>
      <c r="H287" s="9">
        <v>5</v>
      </c>
      <c r="I287" s="9">
        <v>5</v>
      </c>
      <c r="J287" s="9">
        <v>20</v>
      </c>
      <c r="K287" s="9">
        <v>6</v>
      </c>
      <c r="L287" s="9">
        <v>0</v>
      </c>
      <c r="M287" s="9">
        <v>10</v>
      </c>
      <c r="N287" s="9">
        <v>15</v>
      </c>
      <c r="O287" s="9">
        <v>0</v>
      </c>
      <c r="P287" s="9">
        <v>5</v>
      </c>
      <c r="Q287" s="9">
        <v>0</v>
      </c>
      <c r="R287" s="9">
        <v>0</v>
      </c>
      <c r="S287" s="7">
        <f t="shared" si="9"/>
        <v>3676.7999999999997</v>
      </c>
    </row>
    <row r="288" spans="1:19" ht="105" x14ac:dyDescent="0.25">
      <c r="A288" s="3">
        <v>287</v>
      </c>
      <c r="B288" s="12" t="s">
        <v>359</v>
      </c>
      <c r="C288" s="5" t="s">
        <v>298</v>
      </c>
      <c r="D288" s="6">
        <f t="shared" si="8"/>
        <v>177</v>
      </c>
      <c r="E288" s="7">
        <v>65.430000000000007</v>
      </c>
      <c r="F288" s="15">
        <v>6</v>
      </c>
      <c r="G288" s="9">
        <v>0</v>
      </c>
      <c r="H288" s="9">
        <v>6</v>
      </c>
      <c r="I288" s="9">
        <v>0</v>
      </c>
      <c r="J288" s="9">
        <v>5</v>
      </c>
      <c r="K288" s="9">
        <v>5</v>
      </c>
      <c r="L288" s="9">
        <v>24</v>
      </c>
      <c r="M288" s="9">
        <v>40</v>
      </c>
      <c r="N288" s="9">
        <v>20</v>
      </c>
      <c r="O288" s="9">
        <v>25</v>
      </c>
      <c r="P288" s="9">
        <v>6</v>
      </c>
      <c r="Q288" s="9">
        <v>40</v>
      </c>
      <c r="R288" s="9">
        <v>0</v>
      </c>
      <c r="S288" s="7">
        <f t="shared" si="9"/>
        <v>11581.11</v>
      </c>
    </row>
    <row r="289" spans="1:19" ht="60" x14ac:dyDescent="0.25">
      <c r="A289" s="3">
        <v>288</v>
      </c>
      <c r="B289" s="12" t="s">
        <v>360</v>
      </c>
      <c r="C289" s="5" t="s">
        <v>45</v>
      </c>
      <c r="D289" s="6">
        <f t="shared" si="8"/>
        <v>1974</v>
      </c>
      <c r="E289" s="7">
        <v>3.61</v>
      </c>
      <c r="F289" s="15">
        <v>100</v>
      </c>
      <c r="G289" s="9">
        <v>500</v>
      </c>
      <c r="H289" s="9">
        <v>100</v>
      </c>
      <c r="I289" s="9">
        <v>100</v>
      </c>
      <c r="J289" s="9">
        <v>100</v>
      </c>
      <c r="K289" s="9">
        <v>0</v>
      </c>
      <c r="L289" s="9">
        <v>74</v>
      </c>
      <c r="M289" s="9">
        <v>100</v>
      </c>
      <c r="N289" s="9">
        <v>0</v>
      </c>
      <c r="O289" s="9">
        <v>500</v>
      </c>
      <c r="P289" s="9">
        <v>0</v>
      </c>
      <c r="Q289" s="9">
        <v>400</v>
      </c>
      <c r="R289" s="9">
        <v>0</v>
      </c>
      <c r="S289" s="7">
        <f t="shared" si="9"/>
        <v>7126.1399999999994</v>
      </c>
    </row>
    <row r="290" spans="1:19" ht="75" x14ac:dyDescent="0.25">
      <c r="A290" s="3">
        <v>289</v>
      </c>
      <c r="B290" s="12" t="s">
        <v>361</v>
      </c>
      <c r="C290" s="5" t="s">
        <v>45</v>
      </c>
      <c r="D290" s="6">
        <f t="shared" si="8"/>
        <v>1418</v>
      </c>
      <c r="E290" s="7">
        <v>16.940000000000001</v>
      </c>
      <c r="F290" s="15">
        <v>0</v>
      </c>
      <c r="G290" s="9">
        <v>500</v>
      </c>
      <c r="H290" s="9">
        <v>0</v>
      </c>
      <c r="I290" s="9">
        <v>0</v>
      </c>
      <c r="J290" s="9">
        <v>100</v>
      </c>
      <c r="K290" s="9">
        <v>10</v>
      </c>
      <c r="L290" s="9">
        <v>53</v>
      </c>
      <c r="M290" s="9">
        <v>10</v>
      </c>
      <c r="N290" s="9">
        <v>100</v>
      </c>
      <c r="O290" s="9">
        <v>45</v>
      </c>
      <c r="P290" s="9">
        <v>0</v>
      </c>
      <c r="Q290" s="9">
        <v>600</v>
      </c>
      <c r="R290" s="9">
        <v>0</v>
      </c>
      <c r="S290" s="7">
        <f t="shared" si="9"/>
        <v>24020.920000000002</v>
      </c>
    </row>
    <row r="291" spans="1:19" ht="45" x14ac:dyDescent="0.25">
      <c r="A291" s="3">
        <v>290</v>
      </c>
      <c r="B291" s="12" t="s">
        <v>362</v>
      </c>
      <c r="C291" s="5" t="s">
        <v>2</v>
      </c>
      <c r="D291" s="6">
        <f t="shared" si="8"/>
        <v>70</v>
      </c>
      <c r="E291" s="7">
        <v>2.68</v>
      </c>
      <c r="F291" s="15">
        <v>0</v>
      </c>
      <c r="G291" s="9">
        <v>0</v>
      </c>
      <c r="H291" s="9">
        <v>0</v>
      </c>
      <c r="I291" s="9">
        <v>0</v>
      </c>
      <c r="J291" s="9">
        <v>50</v>
      </c>
      <c r="K291" s="9">
        <v>0</v>
      </c>
      <c r="L291" s="9">
        <v>0</v>
      </c>
      <c r="M291" s="9">
        <v>10</v>
      </c>
      <c r="N291" s="9">
        <v>0</v>
      </c>
      <c r="O291" s="9">
        <v>10</v>
      </c>
      <c r="P291" s="9">
        <v>0</v>
      </c>
      <c r="Q291" s="9">
        <v>0</v>
      </c>
      <c r="R291" s="9">
        <v>0</v>
      </c>
      <c r="S291" s="7">
        <f t="shared" si="9"/>
        <v>187.60000000000002</v>
      </c>
    </row>
    <row r="292" spans="1:19" ht="31.5" x14ac:dyDescent="0.25">
      <c r="A292" s="3">
        <v>291</v>
      </c>
      <c r="B292" s="12" t="s">
        <v>363</v>
      </c>
      <c r="C292" s="5" t="s">
        <v>364</v>
      </c>
      <c r="D292" s="6">
        <f t="shared" si="8"/>
        <v>2</v>
      </c>
      <c r="E292" s="7">
        <v>30.96</v>
      </c>
      <c r="F292" s="15">
        <v>0</v>
      </c>
      <c r="G292" s="9">
        <v>0</v>
      </c>
      <c r="H292" s="9">
        <v>0</v>
      </c>
      <c r="I292" s="9">
        <v>0</v>
      </c>
      <c r="J292" s="9">
        <v>0</v>
      </c>
      <c r="K292" s="9">
        <v>0</v>
      </c>
      <c r="L292" s="9">
        <v>0</v>
      </c>
      <c r="M292" s="9">
        <v>0</v>
      </c>
      <c r="N292" s="9">
        <v>1</v>
      </c>
      <c r="O292" s="9">
        <v>0</v>
      </c>
      <c r="P292" s="9">
        <v>1</v>
      </c>
      <c r="Q292" s="9">
        <v>0</v>
      </c>
      <c r="R292" s="9">
        <v>0</v>
      </c>
      <c r="S292" s="7">
        <f t="shared" si="9"/>
        <v>61.92</v>
      </c>
    </row>
    <row r="293" spans="1:19" ht="195" x14ac:dyDescent="0.25">
      <c r="A293" s="3">
        <v>292</v>
      </c>
      <c r="B293" s="12" t="s">
        <v>365</v>
      </c>
      <c r="C293" s="5" t="s">
        <v>2</v>
      </c>
      <c r="D293" s="6">
        <f t="shared" si="8"/>
        <v>6</v>
      </c>
      <c r="E293" s="7">
        <v>160</v>
      </c>
      <c r="F293" s="15">
        <v>3</v>
      </c>
      <c r="G293" s="9">
        <v>0</v>
      </c>
      <c r="H293" s="9">
        <v>0</v>
      </c>
      <c r="I293" s="9">
        <v>0</v>
      </c>
      <c r="J293" s="9">
        <v>0</v>
      </c>
      <c r="K293" s="9">
        <v>0</v>
      </c>
      <c r="L293" s="9">
        <v>0</v>
      </c>
      <c r="M293" s="9">
        <v>0</v>
      </c>
      <c r="N293" s="9">
        <v>0</v>
      </c>
      <c r="O293" s="9">
        <v>3</v>
      </c>
      <c r="P293" s="9">
        <v>0</v>
      </c>
      <c r="Q293" s="9">
        <v>0</v>
      </c>
      <c r="R293" s="9">
        <v>0</v>
      </c>
      <c r="S293" s="7">
        <f t="shared" si="9"/>
        <v>960</v>
      </c>
    </row>
    <row r="294" spans="1:19" ht="31.5" x14ac:dyDescent="0.25">
      <c r="A294" s="3">
        <v>293</v>
      </c>
      <c r="B294" s="12" t="s">
        <v>366</v>
      </c>
      <c r="C294" s="5" t="s">
        <v>367</v>
      </c>
      <c r="D294" s="6">
        <f t="shared" si="8"/>
        <v>100</v>
      </c>
      <c r="E294" s="7">
        <v>3.21</v>
      </c>
      <c r="F294" s="15">
        <v>30</v>
      </c>
      <c r="G294" s="9">
        <v>0</v>
      </c>
      <c r="H294" s="9">
        <v>30</v>
      </c>
      <c r="I294" s="9">
        <v>0</v>
      </c>
      <c r="J294" s="9">
        <v>0</v>
      </c>
      <c r="K294" s="9">
        <v>0</v>
      </c>
      <c r="L294" s="9">
        <v>10</v>
      </c>
      <c r="M294" s="9">
        <v>30</v>
      </c>
      <c r="N294" s="9">
        <v>0</v>
      </c>
      <c r="O294" s="9">
        <v>0</v>
      </c>
      <c r="P294" s="9">
        <v>0</v>
      </c>
      <c r="Q294" s="9">
        <v>0</v>
      </c>
      <c r="R294" s="9">
        <v>0</v>
      </c>
      <c r="S294" s="7">
        <f t="shared" si="9"/>
        <v>321</v>
      </c>
    </row>
    <row r="295" spans="1:19" ht="105" x14ac:dyDescent="0.25">
      <c r="A295" s="3">
        <v>294</v>
      </c>
      <c r="B295" s="12" t="s">
        <v>368</v>
      </c>
      <c r="C295" s="5" t="s">
        <v>2</v>
      </c>
      <c r="D295" s="6">
        <f t="shared" si="8"/>
        <v>10</v>
      </c>
      <c r="E295" s="7">
        <v>27.23</v>
      </c>
      <c r="F295" s="15">
        <v>0</v>
      </c>
      <c r="G295" s="15">
        <v>0</v>
      </c>
      <c r="H295" s="15">
        <v>0</v>
      </c>
      <c r="I295" s="15">
        <v>0</v>
      </c>
      <c r="J295" s="15">
        <v>0</v>
      </c>
      <c r="K295" s="15">
        <v>0</v>
      </c>
      <c r="L295" s="15">
        <v>0</v>
      </c>
      <c r="M295" s="15">
        <v>0</v>
      </c>
      <c r="N295" s="15">
        <v>0</v>
      </c>
      <c r="O295" s="15">
        <v>0</v>
      </c>
      <c r="P295" s="15">
        <v>0</v>
      </c>
      <c r="Q295" s="15">
        <v>0</v>
      </c>
      <c r="R295" s="9">
        <v>10</v>
      </c>
      <c r="S295" s="7">
        <f t="shared" si="9"/>
        <v>272.3</v>
      </c>
    </row>
    <row r="296" spans="1:19" ht="15.75" x14ac:dyDescent="0.25">
      <c r="A296" s="3">
        <v>295</v>
      </c>
      <c r="B296" s="12" t="s">
        <v>30</v>
      </c>
      <c r="C296" s="5" t="s">
        <v>31</v>
      </c>
      <c r="D296" s="6">
        <f t="shared" si="8"/>
        <v>10</v>
      </c>
      <c r="E296" s="7">
        <v>4.9400000000000004</v>
      </c>
      <c r="F296" s="15">
        <v>0</v>
      </c>
      <c r="G296" s="15">
        <v>0</v>
      </c>
      <c r="H296" s="15">
        <v>0</v>
      </c>
      <c r="I296" s="15">
        <v>0</v>
      </c>
      <c r="J296" s="15">
        <v>0</v>
      </c>
      <c r="K296" s="15">
        <v>0</v>
      </c>
      <c r="L296" s="15">
        <v>0</v>
      </c>
      <c r="M296" s="15">
        <v>0</v>
      </c>
      <c r="N296" s="15">
        <v>0</v>
      </c>
      <c r="O296" s="15">
        <v>0</v>
      </c>
      <c r="P296" s="15">
        <v>0</v>
      </c>
      <c r="Q296" s="15">
        <v>0</v>
      </c>
      <c r="R296" s="9">
        <v>10</v>
      </c>
      <c r="S296" s="7">
        <f t="shared" si="9"/>
        <v>49.400000000000006</v>
      </c>
    </row>
    <row r="297" spans="1:19" ht="30" x14ac:dyDescent="0.25">
      <c r="A297" s="3">
        <v>296</v>
      </c>
      <c r="B297" s="12" t="s">
        <v>34</v>
      </c>
      <c r="C297" s="5" t="s">
        <v>35</v>
      </c>
      <c r="D297" s="6">
        <f t="shared" si="8"/>
        <v>10</v>
      </c>
      <c r="E297" s="7">
        <v>36.58</v>
      </c>
      <c r="F297" s="15">
        <v>0</v>
      </c>
      <c r="G297" s="15">
        <v>0</v>
      </c>
      <c r="H297" s="15">
        <v>0</v>
      </c>
      <c r="I297" s="15">
        <v>0</v>
      </c>
      <c r="J297" s="15">
        <v>0</v>
      </c>
      <c r="K297" s="15">
        <v>0</v>
      </c>
      <c r="L297" s="15">
        <v>0</v>
      </c>
      <c r="M297" s="15">
        <v>0</v>
      </c>
      <c r="N297" s="15">
        <v>0</v>
      </c>
      <c r="O297" s="15">
        <v>0</v>
      </c>
      <c r="P297" s="15">
        <v>0</v>
      </c>
      <c r="Q297" s="15">
        <v>0</v>
      </c>
      <c r="R297" s="9">
        <v>10</v>
      </c>
      <c r="S297" s="7">
        <f t="shared" si="9"/>
        <v>365.79999999999995</v>
      </c>
    </row>
    <row r="298" spans="1:19" ht="60" x14ac:dyDescent="0.25">
      <c r="A298" s="3">
        <v>297</v>
      </c>
      <c r="B298" s="12" t="s">
        <v>38</v>
      </c>
      <c r="C298" s="5" t="s">
        <v>35</v>
      </c>
      <c r="D298" s="6">
        <f t="shared" si="8"/>
        <v>20</v>
      </c>
      <c r="E298" s="7">
        <v>5.55</v>
      </c>
      <c r="F298" s="15">
        <v>0</v>
      </c>
      <c r="G298" s="15">
        <v>0</v>
      </c>
      <c r="H298" s="15">
        <v>0</v>
      </c>
      <c r="I298" s="15">
        <v>0</v>
      </c>
      <c r="J298" s="15">
        <v>0</v>
      </c>
      <c r="K298" s="15">
        <v>0</v>
      </c>
      <c r="L298" s="15">
        <v>0</v>
      </c>
      <c r="M298" s="15">
        <v>0</v>
      </c>
      <c r="N298" s="15">
        <v>0</v>
      </c>
      <c r="O298" s="15">
        <v>0</v>
      </c>
      <c r="P298" s="15">
        <v>0</v>
      </c>
      <c r="Q298" s="15">
        <v>0</v>
      </c>
      <c r="R298" s="9">
        <v>20</v>
      </c>
      <c r="S298" s="7">
        <f t="shared" si="9"/>
        <v>111</v>
      </c>
    </row>
    <row r="299" spans="1:19" ht="75" x14ac:dyDescent="0.25">
      <c r="A299" s="3">
        <v>298</v>
      </c>
      <c r="B299" s="12" t="s">
        <v>39</v>
      </c>
      <c r="C299" s="5" t="s">
        <v>35</v>
      </c>
      <c r="D299" s="6">
        <f t="shared" si="8"/>
        <v>20</v>
      </c>
      <c r="E299" s="7">
        <v>3.82</v>
      </c>
      <c r="F299" s="15">
        <v>0</v>
      </c>
      <c r="G299" s="15">
        <v>0</v>
      </c>
      <c r="H299" s="15">
        <v>0</v>
      </c>
      <c r="I299" s="15">
        <v>0</v>
      </c>
      <c r="J299" s="15">
        <v>0</v>
      </c>
      <c r="K299" s="15">
        <v>0</v>
      </c>
      <c r="L299" s="15">
        <v>0</v>
      </c>
      <c r="M299" s="15">
        <v>0</v>
      </c>
      <c r="N299" s="15">
        <v>0</v>
      </c>
      <c r="O299" s="15">
        <v>0</v>
      </c>
      <c r="P299" s="15">
        <v>0</v>
      </c>
      <c r="Q299" s="15">
        <v>0</v>
      </c>
      <c r="R299" s="9">
        <v>20</v>
      </c>
      <c r="S299" s="7">
        <f t="shared" si="9"/>
        <v>76.399999999999991</v>
      </c>
    </row>
    <row r="300" spans="1:19" ht="60" x14ac:dyDescent="0.25">
      <c r="A300" s="3">
        <v>299</v>
      </c>
      <c r="B300" s="12" t="s">
        <v>40</v>
      </c>
      <c r="C300" s="5" t="s">
        <v>35</v>
      </c>
      <c r="D300" s="6">
        <f t="shared" si="8"/>
        <v>10</v>
      </c>
      <c r="E300" s="7">
        <v>23.23</v>
      </c>
      <c r="F300" s="15">
        <v>0</v>
      </c>
      <c r="G300" s="15">
        <v>0</v>
      </c>
      <c r="H300" s="15">
        <v>0</v>
      </c>
      <c r="I300" s="15">
        <v>0</v>
      </c>
      <c r="J300" s="15">
        <v>0</v>
      </c>
      <c r="K300" s="15">
        <v>0</v>
      </c>
      <c r="L300" s="15">
        <v>0</v>
      </c>
      <c r="M300" s="15">
        <v>0</v>
      </c>
      <c r="N300" s="15">
        <v>0</v>
      </c>
      <c r="O300" s="15">
        <v>0</v>
      </c>
      <c r="P300" s="15">
        <v>0</v>
      </c>
      <c r="Q300" s="15">
        <v>0</v>
      </c>
      <c r="R300" s="9">
        <v>10</v>
      </c>
      <c r="S300" s="7">
        <f t="shared" si="9"/>
        <v>232.3</v>
      </c>
    </row>
    <row r="301" spans="1:19" ht="47.25" x14ac:dyDescent="0.25">
      <c r="A301" s="3">
        <v>300</v>
      </c>
      <c r="B301" s="12" t="s">
        <v>47</v>
      </c>
      <c r="C301" s="5" t="s">
        <v>48</v>
      </c>
      <c r="D301" s="6">
        <f t="shared" si="8"/>
        <v>340</v>
      </c>
      <c r="E301" s="7">
        <v>24.89</v>
      </c>
      <c r="F301" s="15">
        <v>0</v>
      </c>
      <c r="G301" s="15">
        <v>0</v>
      </c>
      <c r="H301" s="15">
        <v>0</v>
      </c>
      <c r="I301" s="15">
        <v>0</v>
      </c>
      <c r="J301" s="15">
        <v>0</v>
      </c>
      <c r="K301" s="15">
        <v>0</v>
      </c>
      <c r="L301" s="15">
        <v>0</v>
      </c>
      <c r="M301" s="15">
        <v>0</v>
      </c>
      <c r="N301" s="15">
        <v>0</v>
      </c>
      <c r="O301" s="15">
        <v>0</v>
      </c>
      <c r="P301" s="15">
        <v>0</v>
      </c>
      <c r="Q301" s="15">
        <v>0</v>
      </c>
      <c r="R301" s="9">
        <v>340</v>
      </c>
      <c r="S301" s="7">
        <f t="shared" si="9"/>
        <v>8462.6</v>
      </c>
    </row>
    <row r="302" spans="1:19" ht="30" x14ac:dyDescent="0.25">
      <c r="A302" s="3">
        <v>301</v>
      </c>
      <c r="B302" s="12" t="s">
        <v>53</v>
      </c>
      <c r="C302" s="5" t="s">
        <v>2</v>
      </c>
      <c r="D302" s="6">
        <f t="shared" si="8"/>
        <v>20</v>
      </c>
      <c r="E302" s="7">
        <v>6.93</v>
      </c>
      <c r="F302" s="15">
        <v>0</v>
      </c>
      <c r="G302" s="15">
        <v>0</v>
      </c>
      <c r="H302" s="15">
        <v>0</v>
      </c>
      <c r="I302" s="15">
        <v>0</v>
      </c>
      <c r="J302" s="15">
        <v>0</v>
      </c>
      <c r="K302" s="15">
        <v>0</v>
      </c>
      <c r="L302" s="15">
        <v>0</v>
      </c>
      <c r="M302" s="15">
        <v>0</v>
      </c>
      <c r="N302" s="15">
        <v>0</v>
      </c>
      <c r="O302" s="15">
        <v>0</v>
      </c>
      <c r="P302" s="15">
        <v>0</v>
      </c>
      <c r="Q302" s="15">
        <v>0</v>
      </c>
      <c r="R302" s="9">
        <v>20</v>
      </c>
      <c r="S302" s="7">
        <f t="shared" si="9"/>
        <v>138.6</v>
      </c>
    </row>
    <row r="303" spans="1:19" ht="30" x14ac:dyDescent="0.25">
      <c r="A303" s="3">
        <v>302</v>
      </c>
      <c r="B303" s="12" t="s">
        <v>55</v>
      </c>
      <c r="C303" s="5" t="s">
        <v>2</v>
      </c>
      <c r="D303" s="6">
        <f t="shared" si="8"/>
        <v>35</v>
      </c>
      <c r="E303" s="7">
        <v>22.77</v>
      </c>
      <c r="F303" s="15">
        <v>0</v>
      </c>
      <c r="G303" s="15">
        <v>0</v>
      </c>
      <c r="H303" s="15">
        <v>0</v>
      </c>
      <c r="I303" s="15">
        <v>0</v>
      </c>
      <c r="J303" s="15">
        <v>0</v>
      </c>
      <c r="K303" s="15">
        <v>0</v>
      </c>
      <c r="L303" s="15">
        <v>0</v>
      </c>
      <c r="M303" s="15">
        <v>0</v>
      </c>
      <c r="N303" s="15">
        <v>0</v>
      </c>
      <c r="O303" s="15">
        <v>0</v>
      </c>
      <c r="P303" s="15">
        <v>0</v>
      </c>
      <c r="Q303" s="15">
        <v>0</v>
      </c>
      <c r="R303" s="9">
        <v>35</v>
      </c>
      <c r="S303" s="7">
        <f t="shared" si="9"/>
        <v>796.94999999999993</v>
      </c>
    </row>
    <row r="304" spans="1:19" ht="30" x14ac:dyDescent="0.25">
      <c r="A304" s="3">
        <v>303</v>
      </c>
      <c r="B304" s="12" t="s">
        <v>56</v>
      </c>
      <c r="C304" s="5" t="s">
        <v>2</v>
      </c>
      <c r="D304" s="6">
        <f t="shared" si="8"/>
        <v>200</v>
      </c>
      <c r="E304" s="7">
        <v>4.5599999999999996</v>
      </c>
      <c r="F304" s="15">
        <v>0</v>
      </c>
      <c r="G304" s="15">
        <v>0</v>
      </c>
      <c r="H304" s="15">
        <v>0</v>
      </c>
      <c r="I304" s="15">
        <v>0</v>
      </c>
      <c r="J304" s="15">
        <v>0</v>
      </c>
      <c r="K304" s="15">
        <v>0</v>
      </c>
      <c r="L304" s="15">
        <v>0</v>
      </c>
      <c r="M304" s="15">
        <v>0</v>
      </c>
      <c r="N304" s="15">
        <v>0</v>
      </c>
      <c r="O304" s="15">
        <v>0</v>
      </c>
      <c r="P304" s="15">
        <v>0</v>
      </c>
      <c r="Q304" s="15">
        <v>0</v>
      </c>
      <c r="R304" s="9">
        <v>200</v>
      </c>
      <c r="S304" s="7">
        <f t="shared" si="9"/>
        <v>911.99999999999989</v>
      </c>
    </row>
    <row r="305" spans="1:19" ht="30" x14ac:dyDescent="0.25">
      <c r="A305" s="3">
        <v>304</v>
      </c>
      <c r="B305" s="12" t="s">
        <v>57</v>
      </c>
      <c r="C305" s="5" t="s">
        <v>2</v>
      </c>
      <c r="D305" s="6">
        <f t="shared" si="8"/>
        <v>20</v>
      </c>
      <c r="E305" s="7">
        <v>2.88</v>
      </c>
      <c r="F305" s="15">
        <v>0</v>
      </c>
      <c r="G305" s="15">
        <v>0</v>
      </c>
      <c r="H305" s="15">
        <v>0</v>
      </c>
      <c r="I305" s="15">
        <v>0</v>
      </c>
      <c r="J305" s="15">
        <v>0</v>
      </c>
      <c r="K305" s="15">
        <v>0</v>
      </c>
      <c r="L305" s="15">
        <v>0</v>
      </c>
      <c r="M305" s="15">
        <v>0</v>
      </c>
      <c r="N305" s="15">
        <v>0</v>
      </c>
      <c r="O305" s="15">
        <v>0</v>
      </c>
      <c r="P305" s="15">
        <v>0</v>
      </c>
      <c r="Q305" s="15">
        <v>0</v>
      </c>
      <c r="R305" s="9">
        <v>20</v>
      </c>
      <c r="S305" s="7">
        <f t="shared" si="9"/>
        <v>57.599999999999994</v>
      </c>
    </row>
    <row r="306" spans="1:19" ht="90" x14ac:dyDescent="0.25">
      <c r="A306" s="3">
        <v>305</v>
      </c>
      <c r="B306" s="12" t="s">
        <v>60</v>
      </c>
      <c r="C306" s="5" t="s">
        <v>2</v>
      </c>
      <c r="D306" s="6">
        <f t="shared" si="8"/>
        <v>5</v>
      </c>
      <c r="E306" s="7">
        <v>34.68</v>
      </c>
      <c r="F306" s="15">
        <v>0</v>
      </c>
      <c r="G306" s="15">
        <v>0</v>
      </c>
      <c r="H306" s="15">
        <v>0</v>
      </c>
      <c r="I306" s="15">
        <v>0</v>
      </c>
      <c r="J306" s="15">
        <v>0</v>
      </c>
      <c r="K306" s="15">
        <v>0</v>
      </c>
      <c r="L306" s="15">
        <v>0</v>
      </c>
      <c r="M306" s="15">
        <v>0</v>
      </c>
      <c r="N306" s="15">
        <v>0</v>
      </c>
      <c r="O306" s="15">
        <v>0</v>
      </c>
      <c r="P306" s="15">
        <v>0</v>
      </c>
      <c r="Q306" s="15">
        <v>0</v>
      </c>
      <c r="R306" s="9">
        <v>5</v>
      </c>
      <c r="S306" s="7">
        <f t="shared" si="9"/>
        <v>173.4</v>
      </c>
    </row>
    <row r="307" spans="1:19" ht="135" x14ac:dyDescent="0.25">
      <c r="A307" s="3">
        <v>306</v>
      </c>
      <c r="B307" s="12" t="s">
        <v>61</v>
      </c>
      <c r="C307" s="5" t="s">
        <v>62</v>
      </c>
      <c r="D307" s="6">
        <f t="shared" si="8"/>
        <v>520</v>
      </c>
      <c r="E307" s="7">
        <v>36.03</v>
      </c>
      <c r="F307" s="15">
        <v>0</v>
      </c>
      <c r="G307" s="15">
        <v>0</v>
      </c>
      <c r="H307" s="15">
        <v>0</v>
      </c>
      <c r="I307" s="15">
        <v>0</v>
      </c>
      <c r="J307" s="15">
        <v>0</v>
      </c>
      <c r="K307" s="15">
        <v>0</v>
      </c>
      <c r="L307" s="15">
        <v>0</v>
      </c>
      <c r="M307" s="15">
        <v>0</v>
      </c>
      <c r="N307" s="15">
        <v>0</v>
      </c>
      <c r="O307" s="15">
        <v>0</v>
      </c>
      <c r="P307" s="15">
        <v>0</v>
      </c>
      <c r="Q307" s="15">
        <v>0</v>
      </c>
      <c r="R307" s="9">
        <v>520</v>
      </c>
      <c r="S307" s="7">
        <f t="shared" si="9"/>
        <v>18735.600000000002</v>
      </c>
    </row>
    <row r="308" spans="1:19" ht="47.25" x14ac:dyDescent="0.25">
      <c r="A308" s="3">
        <v>307</v>
      </c>
      <c r="B308" s="12" t="s">
        <v>63</v>
      </c>
      <c r="C308" s="5" t="s">
        <v>64</v>
      </c>
      <c r="D308" s="6">
        <f t="shared" si="8"/>
        <v>100</v>
      </c>
      <c r="E308" s="7">
        <v>20.03</v>
      </c>
      <c r="F308" s="15">
        <v>0</v>
      </c>
      <c r="G308" s="15">
        <v>0</v>
      </c>
      <c r="H308" s="15">
        <v>0</v>
      </c>
      <c r="I308" s="15">
        <v>0</v>
      </c>
      <c r="J308" s="15">
        <v>0</v>
      </c>
      <c r="K308" s="15">
        <v>0</v>
      </c>
      <c r="L308" s="15">
        <v>0</v>
      </c>
      <c r="M308" s="15">
        <v>0</v>
      </c>
      <c r="N308" s="15">
        <v>0</v>
      </c>
      <c r="O308" s="15">
        <v>0</v>
      </c>
      <c r="P308" s="15">
        <v>0</v>
      </c>
      <c r="Q308" s="15">
        <v>0</v>
      </c>
      <c r="R308" s="9">
        <v>100</v>
      </c>
      <c r="S308" s="7">
        <f t="shared" si="9"/>
        <v>2003</v>
      </c>
    </row>
    <row r="309" spans="1:19" ht="90" x14ac:dyDescent="0.25">
      <c r="A309" s="3">
        <v>308</v>
      </c>
      <c r="B309" s="12" t="s">
        <v>65</v>
      </c>
      <c r="C309" s="5" t="s">
        <v>2</v>
      </c>
      <c r="D309" s="6">
        <f t="shared" si="8"/>
        <v>100</v>
      </c>
      <c r="E309" s="7">
        <v>2.4300000000000002</v>
      </c>
      <c r="F309" s="15">
        <v>0</v>
      </c>
      <c r="G309" s="15">
        <v>0</v>
      </c>
      <c r="H309" s="15">
        <v>0</v>
      </c>
      <c r="I309" s="15">
        <v>0</v>
      </c>
      <c r="J309" s="15">
        <v>0</v>
      </c>
      <c r="K309" s="15">
        <v>0</v>
      </c>
      <c r="L309" s="15">
        <v>0</v>
      </c>
      <c r="M309" s="15">
        <v>0</v>
      </c>
      <c r="N309" s="15">
        <v>0</v>
      </c>
      <c r="O309" s="15">
        <v>0</v>
      </c>
      <c r="P309" s="15">
        <v>0</v>
      </c>
      <c r="Q309" s="15">
        <v>0</v>
      </c>
      <c r="R309" s="9">
        <v>100</v>
      </c>
      <c r="S309" s="7">
        <f t="shared" si="9"/>
        <v>243.00000000000003</v>
      </c>
    </row>
    <row r="310" spans="1:19" ht="45" x14ac:dyDescent="0.25">
      <c r="A310" s="3">
        <v>309</v>
      </c>
      <c r="B310" s="12" t="s">
        <v>66</v>
      </c>
      <c r="C310" s="5" t="s">
        <v>2</v>
      </c>
      <c r="D310" s="6">
        <f t="shared" si="8"/>
        <v>100</v>
      </c>
      <c r="E310" s="7">
        <v>5.7</v>
      </c>
      <c r="F310" s="15">
        <v>0</v>
      </c>
      <c r="G310" s="15">
        <v>0</v>
      </c>
      <c r="H310" s="15">
        <v>0</v>
      </c>
      <c r="I310" s="15">
        <v>0</v>
      </c>
      <c r="J310" s="15">
        <v>0</v>
      </c>
      <c r="K310" s="15">
        <v>0</v>
      </c>
      <c r="L310" s="15">
        <v>0</v>
      </c>
      <c r="M310" s="15">
        <v>0</v>
      </c>
      <c r="N310" s="15">
        <v>0</v>
      </c>
      <c r="O310" s="15">
        <v>0</v>
      </c>
      <c r="P310" s="15">
        <v>0</v>
      </c>
      <c r="Q310" s="15">
        <v>0</v>
      </c>
      <c r="R310" s="9">
        <v>100</v>
      </c>
      <c r="S310" s="7">
        <f t="shared" si="9"/>
        <v>570</v>
      </c>
    </row>
    <row r="311" spans="1:19" ht="45" x14ac:dyDescent="0.25">
      <c r="A311" s="3">
        <v>310</v>
      </c>
      <c r="B311" s="12" t="s">
        <v>67</v>
      </c>
      <c r="C311" s="5" t="s">
        <v>2</v>
      </c>
      <c r="D311" s="6">
        <f t="shared" si="8"/>
        <v>100</v>
      </c>
      <c r="E311" s="7">
        <v>4.9000000000000004</v>
      </c>
      <c r="F311" s="15">
        <v>0</v>
      </c>
      <c r="G311" s="15">
        <v>0</v>
      </c>
      <c r="H311" s="15">
        <v>0</v>
      </c>
      <c r="I311" s="15">
        <v>0</v>
      </c>
      <c r="J311" s="15">
        <v>0</v>
      </c>
      <c r="K311" s="15">
        <v>0</v>
      </c>
      <c r="L311" s="15">
        <v>0</v>
      </c>
      <c r="M311" s="15">
        <v>0</v>
      </c>
      <c r="N311" s="15">
        <v>0</v>
      </c>
      <c r="O311" s="15">
        <v>0</v>
      </c>
      <c r="P311" s="15">
        <v>0</v>
      </c>
      <c r="Q311" s="15">
        <v>0</v>
      </c>
      <c r="R311" s="9">
        <v>100</v>
      </c>
      <c r="S311" s="7">
        <f t="shared" si="9"/>
        <v>490.00000000000006</v>
      </c>
    </row>
    <row r="312" spans="1:19" ht="45" x14ac:dyDescent="0.25">
      <c r="A312" s="3">
        <v>311</v>
      </c>
      <c r="B312" s="12" t="s">
        <v>68</v>
      </c>
      <c r="C312" s="5" t="s">
        <v>2</v>
      </c>
      <c r="D312" s="6">
        <f t="shared" si="8"/>
        <v>100</v>
      </c>
      <c r="E312" s="7">
        <v>11.33</v>
      </c>
      <c r="F312" s="15">
        <v>0</v>
      </c>
      <c r="G312" s="15">
        <v>0</v>
      </c>
      <c r="H312" s="15">
        <v>0</v>
      </c>
      <c r="I312" s="15">
        <v>0</v>
      </c>
      <c r="J312" s="15">
        <v>0</v>
      </c>
      <c r="K312" s="15">
        <v>0</v>
      </c>
      <c r="L312" s="15">
        <v>0</v>
      </c>
      <c r="M312" s="15">
        <v>0</v>
      </c>
      <c r="N312" s="15">
        <v>0</v>
      </c>
      <c r="O312" s="15">
        <v>0</v>
      </c>
      <c r="P312" s="15">
        <v>0</v>
      </c>
      <c r="Q312" s="15">
        <v>0</v>
      </c>
      <c r="R312" s="9">
        <v>100</v>
      </c>
      <c r="S312" s="7">
        <f t="shared" si="9"/>
        <v>1133</v>
      </c>
    </row>
    <row r="313" spans="1:19" ht="75" x14ac:dyDescent="0.25">
      <c r="A313" s="3">
        <v>312</v>
      </c>
      <c r="B313" s="12" t="s">
        <v>72</v>
      </c>
      <c r="C313" s="5" t="s">
        <v>2</v>
      </c>
      <c r="D313" s="6">
        <f t="shared" si="8"/>
        <v>20</v>
      </c>
      <c r="E313" s="7">
        <v>24.98</v>
      </c>
      <c r="F313" s="15">
        <v>0</v>
      </c>
      <c r="G313" s="15">
        <v>0</v>
      </c>
      <c r="H313" s="15">
        <v>0</v>
      </c>
      <c r="I313" s="15">
        <v>0</v>
      </c>
      <c r="J313" s="15">
        <v>0</v>
      </c>
      <c r="K313" s="15">
        <v>0</v>
      </c>
      <c r="L313" s="15">
        <v>0</v>
      </c>
      <c r="M313" s="15">
        <v>0</v>
      </c>
      <c r="N313" s="15">
        <v>0</v>
      </c>
      <c r="O313" s="15">
        <v>0</v>
      </c>
      <c r="P313" s="15">
        <v>0</v>
      </c>
      <c r="Q313" s="15">
        <v>0</v>
      </c>
      <c r="R313" s="9">
        <v>20</v>
      </c>
      <c r="S313" s="7">
        <f t="shared" si="9"/>
        <v>499.6</v>
      </c>
    </row>
    <row r="314" spans="1:19" ht="75" x14ac:dyDescent="0.25">
      <c r="A314" s="3">
        <v>313</v>
      </c>
      <c r="B314" s="12" t="s">
        <v>73</v>
      </c>
      <c r="C314" s="5" t="s">
        <v>2</v>
      </c>
      <c r="D314" s="6">
        <f t="shared" si="8"/>
        <v>20</v>
      </c>
      <c r="E314" s="7">
        <v>42.13</v>
      </c>
      <c r="F314" s="15">
        <v>0</v>
      </c>
      <c r="G314" s="15">
        <v>0</v>
      </c>
      <c r="H314" s="15">
        <v>0</v>
      </c>
      <c r="I314" s="15">
        <v>0</v>
      </c>
      <c r="J314" s="15">
        <v>0</v>
      </c>
      <c r="K314" s="15">
        <v>0</v>
      </c>
      <c r="L314" s="15">
        <v>0</v>
      </c>
      <c r="M314" s="15">
        <v>0</v>
      </c>
      <c r="N314" s="15">
        <v>0</v>
      </c>
      <c r="O314" s="15">
        <v>0</v>
      </c>
      <c r="P314" s="15">
        <v>0</v>
      </c>
      <c r="Q314" s="15">
        <v>0</v>
      </c>
      <c r="R314" s="9">
        <v>20</v>
      </c>
      <c r="S314" s="7">
        <f t="shared" si="9"/>
        <v>842.6</v>
      </c>
    </row>
    <row r="315" spans="1:19" ht="60" x14ac:dyDescent="0.25">
      <c r="A315" s="3">
        <v>314</v>
      </c>
      <c r="B315" s="12" t="s">
        <v>75</v>
      </c>
      <c r="C315" s="5" t="s">
        <v>76</v>
      </c>
      <c r="D315" s="6">
        <f t="shared" si="8"/>
        <v>100</v>
      </c>
      <c r="E315" s="7">
        <v>53.23</v>
      </c>
      <c r="F315" s="15">
        <v>0</v>
      </c>
      <c r="G315" s="15">
        <v>0</v>
      </c>
      <c r="H315" s="15">
        <v>0</v>
      </c>
      <c r="I315" s="15">
        <v>0</v>
      </c>
      <c r="J315" s="15">
        <v>0</v>
      </c>
      <c r="K315" s="15">
        <v>0</v>
      </c>
      <c r="L315" s="15">
        <v>0</v>
      </c>
      <c r="M315" s="15">
        <v>0</v>
      </c>
      <c r="N315" s="15">
        <v>0</v>
      </c>
      <c r="O315" s="15">
        <v>0</v>
      </c>
      <c r="P315" s="15">
        <v>0</v>
      </c>
      <c r="Q315" s="15">
        <v>0</v>
      </c>
      <c r="R315" s="9">
        <v>100</v>
      </c>
      <c r="S315" s="7">
        <f t="shared" si="9"/>
        <v>5323</v>
      </c>
    </row>
    <row r="316" spans="1:19" ht="105" x14ac:dyDescent="0.25">
      <c r="A316" s="3">
        <v>315</v>
      </c>
      <c r="B316" s="12" t="s">
        <v>77</v>
      </c>
      <c r="C316" s="5" t="s">
        <v>2</v>
      </c>
      <c r="D316" s="6">
        <f t="shared" si="8"/>
        <v>100</v>
      </c>
      <c r="E316" s="7">
        <v>0.56000000000000005</v>
      </c>
      <c r="F316" s="15">
        <v>0</v>
      </c>
      <c r="G316" s="15">
        <v>0</v>
      </c>
      <c r="H316" s="15">
        <v>0</v>
      </c>
      <c r="I316" s="15">
        <v>0</v>
      </c>
      <c r="J316" s="15">
        <v>0</v>
      </c>
      <c r="K316" s="15">
        <v>0</v>
      </c>
      <c r="L316" s="15">
        <v>0</v>
      </c>
      <c r="M316" s="15">
        <v>0</v>
      </c>
      <c r="N316" s="15">
        <v>0</v>
      </c>
      <c r="O316" s="15">
        <v>0</v>
      </c>
      <c r="P316" s="15">
        <v>0</v>
      </c>
      <c r="Q316" s="15">
        <v>0</v>
      </c>
      <c r="R316" s="9">
        <v>100</v>
      </c>
      <c r="S316" s="7">
        <f t="shared" si="9"/>
        <v>56.000000000000007</v>
      </c>
    </row>
    <row r="317" spans="1:19" ht="30" x14ac:dyDescent="0.25">
      <c r="A317" s="3">
        <v>316</v>
      </c>
      <c r="B317" s="12" t="s">
        <v>79</v>
      </c>
      <c r="C317" s="5" t="s">
        <v>2</v>
      </c>
      <c r="D317" s="6">
        <f t="shared" si="8"/>
        <v>0</v>
      </c>
      <c r="E317" s="7">
        <v>3.69</v>
      </c>
      <c r="F317" s="15">
        <v>0</v>
      </c>
      <c r="G317" s="15">
        <v>0</v>
      </c>
      <c r="H317" s="15">
        <v>0</v>
      </c>
      <c r="I317" s="15">
        <v>0</v>
      </c>
      <c r="J317" s="15">
        <v>0</v>
      </c>
      <c r="K317" s="15">
        <v>0</v>
      </c>
      <c r="L317" s="15">
        <v>0</v>
      </c>
      <c r="M317" s="15">
        <v>0</v>
      </c>
      <c r="N317" s="15">
        <v>0</v>
      </c>
      <c r="O317" s="15">
        <v>0</v>
      </c>
      <c r="P317" s="15">
        <v>0</v>
      </c>
      <c r="Q317" s="15">
        <v>0</v>
      </c>
      <c r="R317" s="9">
        <v>0</v>
      </c>
      <c r="S317" s="7">
        <f t="shared" si="9"/>
        <v>0</v>
      </c>
    </row>
    <row r="318" spans="1:19" ht="60" x14ac:dyDescent="0.25">
      <c r="A318" s="3">
        <v>317</v>
      </c>
      <c r="B318" s="12" t="s">
        <v>80</v>
      </c>
      <c r="C318" s="5" t="s">
        <v>2</v>
      </c>
      <c r="D318" s="6">
        <f t="shared" si="8"/>
        <v>100</v>
      </c>
      <c r="E318" s="7">
        <v>3.62</v>
      </c>
      <c r="F318" s="15">
        <v>0</v>
      </c>
      <c r="G318" s="15">
        <v>0</v>
      </c>
      <c r="H318" s="15">
        <v>0</v>
      </c>
      <c r="I318" s="15">
        <v>0</v>
      </c>
      <c r="J318" s="15">
        <v>0</v>
      </c>
      <c r="K318" s="15">
        <v>0</v>
      </c>
      <c r="L318" s="15">
        <v>0</v>
      </c>
      <c r="M318" s="15">
        <v>0</v>
      </c>
      <c r="N318" s="15">
        <v>0</v>
      </c>
      <c r="O318" s="15">
        <v>0</v>
      </c>
      <c r="P318" s="15">
        <v>0</v>
      </c>
      <c r="Q318" s="15">
        <v>0</v>
      </c>
      <c r="R318" s="9">
        <v>100</v>
      </c>
      <c r="S318" s="7">
        <f t="shared" si="9"/>
        <v>362</v>
      </c>
    </row>
    <row r="319" spans="1:19" ht="30" x14ac:dyDescent="0.25">
      <c r="A319" s="3">
        <v>318</v>
      </c>
      <c r="B319" s="12" t="s">
        <v>81</v>
      </c>
      <c r="C319" s="5" t="s">
        <v>21</v>
      </c>
      <c r="D319" s="6">
        <f t="shared" si="8"/>
        <v>10</v>
      </c>
      <c r="E319" s="7">
        <v>12.42</v>
      </c>
      <c r="F319" s="15">
        <v>0</v>
      </c>
      <c r="G319" s="15">
        <v>0</v>
      </c>
      <c r="H319" s="15">
        <v>0</v>
      </c>
      <c r="I319" s="15">
        <v>0</v>
      </c>
      <c r="J319" s="15">
        <v>0</v>
      </c>
      <c r="K319" s="15">
        <v>0</v>
      </c>
      <c r="L319" s="15">
        <v>0</v>
      </c>
      <c r="M319" s="15">
        <v>0</v>
      </c>
      <c r="N319" s="15">
        <v>0</v>
      </c>
      <c r="O319" s="15">
        <v>0</v>
      </c>
      <c r="P319" s="15">
        <v>0</v>
      </c>
      <c r="Q319" s="15">
        <v>0</v>
      </c>
      <c r="R319" s="9">
        <v>10</v>
      </c>
      <c r="S319" s="7">
        <f t="shared" si="9"/>
        <v>124.2</v>
      </c>
    </row>
    <row r="320" spans="1:19" ht="30" x14ac:dyDescent="0.25">
      <c r="A320" s="3">
        <v>319</v>
      </c>
      <c r="B320" s="12" t="s">
        <v>82</v>
      </c>
      <c r="C320" s="5" t="s">
        <v>21</v>
      </c>
      <c r="D320" s="6">
        <f t="shared" si="8"/>
        <v>10</v>
      </c>
      <c r="E320" s="7">
        <v>10.97</v>
      </c>
      <c r="F320" s="15">
        <v>0</v>
      </c>
      <c r="G320" s="15">
        <v>0</v>
      </c>
      <c r="H320" s="15">
        <v>0</v>
      </c>
      <c r="I320" s="15">
        <v>0</v>
      </c>
      <c r="J320" s="15">
        <v>0</v>
      </c>
      <c r="K320" s="15">
        <v>0</v>
      </c>
      <c r="L320" s="15">
        <v>0</v>
      </c>
      <c r="M320" s="15">
        <v>0</v>
      </c>
      <c r="N320" s="15">
        <v>0</v>
      </c>
      <c r="O320" s="15">
        <v>0</v>
      </c>
      <c r="P320" s="15">
        <v>0</v>
      </c>
      <c r="Q320" s="15">
        <v>0</v>
      </c>
      <c r="R320" s="9">
        <v>10</v>
      </c>
      <c r="S320" s="7">
        <f t="shared" si="9"/>
        <v>109.7</v>
      </c>
    </row>
    <row r="321" spans="1:19" ht="30" x14ac:dyDescent="0.25">
      <c r="A321" s="3">
        <v>320</v>
      </c>
      <c r="B321" s="12" t="s">
        <v>83</v>
      </c>
      <c r="C321" s="5" t="s">
        <v>21</v>
      </c>
      <c r="D321" s="6">
        <f t="shared" si="8"/>
        <v>5</v>
      </c>
      <c r="E321" s="7">
        <v>12.02</v>
      </c>
      <c r="F321" s="15">
        <v>0</v>
      </c>
      <c r="G321" s="15">
        <v>0</v>
      </c>
      <c r="H321" s="15">
        <v>0</v>
      </c>
      <c r="I321" s="15">
        <v>0</v>
      </c>
      <c r="J321" s="15">
        <v>0</v>
      </c>
      <c r="K321" s="15">
        <v>0</v>
      </c>
      <c r="L321" s="15">
        <v>0</v>
      </c>
      <c r="M321" s="15">
        <v>0</v>
      </c>
      <c r="N321" s="15">
        <v>0</v>
      </c>
      <c r="O321" s="15">
        <v>0</v>
      </c>
      <c r="P321" s="15">
        <v>0</v>
      </c>
      <c r="Q321" s="15">
        <v>0</v>
      </c>
      <c r="R321" s="9">
        <v>5</v>
      </c>
      <c r="S321" s="7">
        <f t="shared" si="9"/>
        <v>60.099999999999994</v>
      </c>
    </row>
    <row r="322" spans="1:19" ht="30" x14ac:dyDescent="0.25">
      <c r="A322" s="3">
        <v>321</v>
      </c>
      <c r="B322" s="12" t="s">
        <v>84</v>
      </c>
      <c r="C322" s="5" t="s">
        <v>21</v>
      </c>
      <c r="D322" s="6">
        <f t="shared" ref="D322:D385" si="10">SUM(F322:R322)</f>
        <v>110</v>
      </c>
      <c r="E322" s="7">
        <v>13.05</v>
      </c>
      <c r="F322" s="15">
        <v>0</v>
      </c>
      <c r="G322" s="15">
        <v>0</v>
      </c>
      <c r="H322" s="15">
        <v>0</v>
      </c>
      <c r="I322" s="15">
        <v>0</v>
      </c>
      <c r="J322" s="15">
        <v>0</v>
      </c>
      <c r="K322" s="15">
        <v>0</v>
      </c>
      <c r="L322" s="15">
        <v>0</v>
      </c>
      <c r="M322" s="15">
        <v>0</v>
      </c>
      <c r="N322" s="15">
        <v>0</v>
      </c>
      <c r="O322" s="15">
        <v>0</v>
      </c>
      <c r="P322" s="15">
        <v>0</v>
      </c>
      <c r="Q322" s="15">
        <v>0</v>
      </c>
      <c r="R322" s="9">
        <v>110</v>
      </c>
      <c r="S322" s="7">
        <f t="shared" ref="S322:S385" si="11">D322*E322</f>
        <v>1435.5</v>
      </c>
    </row>
    <row r="323" spans="1:19" ht="30" x14ac:dyDescent="0.25">
      <c r="A323" s="3">
        <v>322</v>
      </c>
      <c r="B323" s="12" t="s">
        <v>85</v>
      </c>
      <c r="C323" s="5" t="s">
        <v>21</v>
      </c>
      <c r="D323" s="6">
        <f t="shared" si="10"/>
        <v>5</v>
      </c>
      <c r="E323" s="7">
        <v>9.15</v>
      </c>
      <c r="F323" s="15">
        <v>0</v>
      </c>
      <c r="G323" s="15">
        <v>0</v>
      </c>
      <c r="H323" s="15">
        <v>0</v>
      </c>
      <c r="I323" s="15">
        <v>0</v>
      </c>
      <c r="J323" s="15">
        <v>0</v>
      </c>
      <c r="K323" s="15">
        <v>0</v>
      </c>
      <c r="L323" s="15">
        <v>0</v>
      </c>
      <c r="M323" s="15">
        <v>0</v>
      </c>
      <c r="N323" s="15">
        <v>0</v>
      </c>
      <c r="O323" s="15">
        <v>0</v>
      </c>
      <c r="P323" s="15">
        <v>0</v>
      </c>
      <c r="Q323" s="15">
        <v>0</v>
      </c>
      <c r="R323" s="9">
        <v>5</v>
      </c>
      <c r="S323" s="7">
        <f t="shared" si="11"/>
        <v>45.75</v>
      </c>
    </row>
    <row r="324" spans="1:19" ht="30" x14ac:dyDescent="0.25">
      <c r="A324" s="3">
        <v>323</v>
      </c>
      <c r="B324" s="12" t="s">
        <v>86</v>
      </c>
      <c r="C324" s="5" t="s">
        <v>21</v>
      </c>
      <c r="D324" s="6">
        <f t="shared" si="10"/>
        <v>95</v>
      </c>
      <c r="E324" s="7">
        <v>13.31</v>
      </c>
      <c r="F324" s="15">
        <v>0</v>
      </c>
      <c r="G324" s="15">
        <v>0</v>
      </c>
      <c r="H324" s="15">
        <v>0</v>
      </c>
      <c r="I324" s="15">
        <v>0</v>
      </c>
      <c r="J324" s="15">
        <v>0</v>
      </c>
      <c r="K324" s="15">
        <v>0</v>
      </c>
      <c r="L324" s="15">
        <v>0</v>
      </c>
      <c r="M324" s="15">
        <v>0</v>
      </c>
      <c r="N324" s="15">
        <v>0</v>
      </c>
      <c r="O324" s="15">
        <v>0</v>
      </c>
      <c r="P324" s="15">
        <v>0</v>
      </c>
      <c r="Q324" s="15">
        <v>0</v>
      </c>
      <c r="R324" s="9">
        <v>95</v>
      </c>
      <c r="S324" s="7">
        <f t="shared" si="11"/>
        <v>1264.45</v>
      </c>
    </row>
    <row r="325" spans="1:19" ht="75" x14ac:dyDescent="0.25">
      <c r="A325" s="3">
        <v>324</v>
      </c>
      <c r="B325" s="12" t="s">
        <v>89</v>
      </c>
      <c r="C325" s="5" t="s">
        <v>2</v>
      </c>
      <c r="D325" s="6">
        <f t="shared" si="10"/>
        <v>0</v>
      </c>
      <c r="E325" s="7">
        <v>2.78</v>
      </c>
      <c r="F325" s="15">
        <v>0</v>
      </c>
      <c r="G325" s="15">
        <v>0</v>
      </c>
      <c r="H325" s="15">
        <v>0</v>
      </c>
      <c r="I325" s="15">
        <v>0</v>
      </c>
      <c r="J325" s="15">
        <v>0</v>
      </c>
      <c r="K325" s="15">
        <v>0</v>
      </c>
      <c r="L325" s="15">
        <v>0</v>
      </c>
      <c r="M325" s="15">
        <v>0</v>
      </c>
      <c r="N325" s="15">
        <v>0</v>
      </c>
      <c r="O325" s="15">
        <v>0</v>
      </c>
      <c r="P325" s="15">
        <v>0</v>
      </c>
      <c r="Q325" s="15">
        <v>0</v>
      </c>
      <c r="R325" s="9">
        <v>0</v>
      </c>
      <c r="S325" s="7">
        <f t="shared" si="11"/>
        <v>0</v>
      </c>
    </row>
    <row r="326" spans="1:19" ht="30" x14ac:dyDescent="0.25">
      <c r="A326" s="3">
        <v>325</v>
      </c>
      <c r="B326" s="12" t="s">
        <v>90</v>
      </c>
      <c r="C326" s="5" t="s">
        <v>2</v>
      </c>
      <c r="D326" s="6">
        <f t="shared" si="10"/>
        <v>50</v>
      </c>
      <c r="E326" s="7">
        <v>8.66</v>
      </c>
      <c r="F326" s="15">
        <v>0</v>
      </c>
      <c r="G326" s="15">
        <v>0</v>
      </c>
      <c r="H326" s="15">
        <v>0</v>
      </c>
      <c r="I326" s="15">
        <v>0</v>
      </c>
      <c r="J326" s="15">
        <v>0</v>
      </c>
      <c r="K326" s="15">
        <v>0</v>
      </c>
      <c r="L326" s="15">
        <v>0</v>
      </c>
      <c r="M326" s="15">
        <v>0</v>
      </c>
      <c r="N326" s="15">
        <v>0</v>
      </c>
      <c r="O326" s="15">
        <v>0</v>
      </c>
      <c r="P326" s="15">
        <v>0</v>
      </c>
      <c r="Q326" s="15">
        <v>0</v>
      </c>
      <c r="R326" s="9">
        <v>50</v>
      </c>
      <c r="S326" s="7">
        <f t="shared" si="11"/>
        <v>433</v>
      </c>
    </row>
    <row r="327" spans="1:19" ht="30" x14ac:dyDescent="0.25">
      <c r="A327" s="3">
        <v>326</v>
      </c>
      <c r="B327" s="12" t="s">
        <v>93</v>
      </c>
      <c r="C327" s="5" t="s">
        <v>2</v>
      </c>
      <c r="D327" s="6">
        <f t="shared" si="10"/>
        <v>5</v>
      </c>
      <c r="E327" s="7">
        <v>11.2</v>
      </c>
      <c r="F327" s="15">
        <v>0</v>
      </c>
      <c r="G327" s="15">
        <v>0</v>
      </c>
      <c r="H327" s="15">
        <v>0</v>
      </c>
      <c r="I327" s="15">
        <v>0</v>
      </c>
      <c r="J327" s="15">
        <v>0</v>
      </c>
      <c r="K327" s="15">
        <v>0</v>
      </c>
      <c r="L327" s="15">
        <v>0</v>
      </c>
      <c r="M327" s="15">
        <v>0</v>
      </c>
      <c r="N327" s="15">
        <v>0</v>
      </c>
      <c r="O327" s="15">
        <v>0</v>
      </c>
      <c r="P327" s="15">
        <v>0</v>
      </c>
      <c r="Q327" s="15">
        <v>0</v>
      </c>
      <c r="R327" s="9">
        <v>5</v>
      </c>
      <c r="S327" s="7">
        <f t="shared" si="11"/>
        <v>56</v>
      </c>
    </row>
    <row r="328" spans="1:19" ht="47.25" x14ac:dyDescent="0.25">
      <c r="A328" s="3">
        <v>327</v>
      </c>
      <c r="B328" s="12" t="s">
        <v>108</v>
      </c>
      <c r="C328" s="5" t="s">
        <v>109</v>
      </c>
      <c r="D328" s="6">
        <f t="shared" si="10"/>
        <v>250</v>
      </c>
      <c r="E328" s="7">
        <v>4.47</v>
      </c>
      <c r="F328" s="15">
        <v>0</v>
      </c>
      <c r="G328" s="15">
        <v>0</v>
      </c>
      <c r="H328" s="15">
        <v>0</v>
      </c>
      <c r="I328" s="15">
        <v>0</v>
      </c>
      <c r="J328" s="15">
        <v>0</v>
      </c>
      <c r="K328" s="15">
        <v>0</v>
      </c>
      <c r="L328" s="15">
        <v>0</v>
      </c>
      <c r="M328" s="15">
        <v>0</v>
      </c>
      <c r="N328" s="15">
        <v>0</v>
      </c>
      <c r="O328" s="15">
        <v>0</v>
      </c>
      <c r="P328" s="15">
        <v>0</v>
      </c>
      <c r="Q328" s="15">
        <v>0</v>
      </c>
      <c r="R328" s="9">
        <v>250</v>
      </c>
      <c r="S328" s="7">
        <f t="shared" si="11"/>
        <v>1117.5</v>
      </c>
    </row>
    <row r="329" spans="1:19" ht="47.25" x14ac:dyDescent="0.25">
      <c r="A329" s="3">
        <v>328</v>
      </c>
      <c r="B329" s="12" t="s">
        <v>110</v>
      </c>
      <c r="C329" s="5" t="s">
        <v>109</v>
      </c>
      <c r="D329" s="6">
        <f t="shared" si="10"/>
        <v>150</v>
      </c>
      <c r="E329" s="7">
        <v>7.3</v>
      </c>
      <c r="F329" s="15">
        <v>0</v>
      </c>
      <c r="G329" s="15">
        <v>0</v>
      </c>
      <c r="H329" s="15">
        <v>0</v>
      </c>
      <c r="I329" s="15">
        <v>0</v>
      </c>
      <c r="J329" s="15">
        <v>0</v>
      </c>
      <c r="K329" s="15">
        <v>0</v>
      </c>
      <c r="L329" s="15">
        <v>0</v>
      </c>
      <c r="M329" s="15">
        <v>0</v>
      </c>
      <c r="N329" s="15">
        <v>0</v>
      </c>
      <c r="O329" s="15">
        <v>0</v>
      </c>
      <c r="P329" s="15">
        <v>0</v>
      </c>
      <c r="Q329" s="15">
        <v>0</v>
      </c>
      <c r="R329" s="9">
        <v>150</v>
      </c>
      <c r="S329" s="7">
        <f t="shared" si="11"/>
        <v>1095</v>
      </c>
    </row>
    <row r="330" spans="1:19" ht="90" x14ac:dyDescent="0.25">
      <c r="A330" s="3">
        <v>329</v>
      </c>
      <c r="B330" s="12" t="s">
        <v>111</v>
      </c>
      <c r="C330" s="5" t="s">
        <v>109</v>
      </c>
      <c r="D330" s="6">
        <f t="shared" si="10"/>
        <v>100</v>
      </c>
      <c r="E330" s="7">
        <v>252.67</v>
      </c>
      <c r="F330" s="15">
        <v>0</v>
      </c>
      <c r="G330" s="15">
        <v>0</v>
      </c>
      <c r="H330" s="15">
        <v>0</v>
      </c>
      <c r="I330" s="15">
        <v>0</v>
      </c>
      <c r="J330" s="15">
        <v>0</v>
      </c>
      <c r="K330" s="15">
        <v>0</v>
      </c>
      <c r="L330" s="15">
        <v>0</v>
      </c>
      <c r="M330" s="15">
        <v>0</v>
      </c>
      <c r="N330" s="15">
        <v>0</v>
      </c>
      <c r="O330" s="15">
        <v>0</v>
      </c>
      <c r="P330" s="15">
        <v>0</v>
      </c>
      <c r="Q330" s="15">
        <v>0</v>
      </c>
      <c r="R330" s="9">
        <v>100</v>
      </c>
      <c r="S330" s="7">
        <f t="shared" si="11"/>
        <v>25267</v>
      </c>
    </row>
    <row r="331" spans="1:19" ht="60" x14ac:dyDescent="0.25">
      <c r="A331" s="3">
        <v>330</v>
      </c>
      <c r="B331" s="12" t="s">
        <v>112</v>
      </c>
      <c r="C331" s="5" t="s">
        <v>113</v>
      </c>
      <c r="D331" s="6">
        <f t="shared" si="10"/>
        <v>100</v>
      </c>
      <c r="E331" s="7">
        <v>4.63</v>
      </c>
      <c r="F331" s="15">
        <v>0</v>
      </c>
      <c r="G331" s="15">
        <v>0</v>
      </c>
      <c r="H331" s="15">
        <v>0</v>
      </c>
      <c r="I331" s="15">
        <v>0</v>
      </c>
      <c r="J331" s="15">
        <v>0</v>
      </c>
      <c r="K331" s="15">
        <v>0</v>
      </c>
      <c r="L331" s="15">
        <v>0</v>
      </c>
      <c r="M331" s="15">
        <v>0</v>
      </c>
      <c r="N331" s="15">
        <v>0</v>
      </c>
      <c r="O331" s="15">
        <v>0</v>
      </c>
      <c r="P331" s="15">
        <v>0</v>
      </c>
      <c r="Q331" s="15">
        <v>0</v>
      </c>
      <c r="R331" s="9">
        <v>100</v>
      </c>
      <c r="S331" s="7">
        <f t="shared" si="11"/>
        <v>463</v>
      </c>
    </row>
    <row r="332" spans="1:19" ht="45" x14ac:dyDescent="0.25">
      <c r="A332" s="3">
        <v>331</v>
      </c>
      <c r="B332" s="12" t="s">
        <v>115</v>
      </c>
      <c r="C332" s="5" t="s">
        <v>2</v>
      </c>
      <c r="D332" s="6">
        <f t="shared" si="10"/>
        <v>100</v>
      </c>
      <c r="E332" s="7">
        <v>0.39</v>
      </c>
      <c r="F332" s="15">
        <v>0</v>
      </c>
      <c r="G332" s="15">
        <v>0</v>
      </c>
      <c r="H332" s="15">
        <v>0</v>
      </c>
      <c r="I332" s="15">
        <v>0</v>
      </c>
      <c r="J332" s="15">
        <v>0</v>
      </c>
      <c r="K332" s="15">
        <v>0</v>
      </c>
      <c r="L332" s="15">
        <v>0</v>
      </c>
      <c r="M332" s="15">
        <v>0</v>
      </c>
      <c r="N332" s="15">
        <v>0</v>
      </c>
      <c r="O332" s="15">
        <v>0</v>
      </c>
      <c r="P332" s="15">
        <v>0</v>
      </c>
      <c r="Q332" s="15">
        <v>0</v>
      </c>
      <c r="R332" s="9">
        <v>100</v>
      </c>
      <c r="S332" s="7">
        <f t="shared" si="11"/>
        <v>39</v>
      </c>
    </row>
    <row r="333" spans="1:19" ht="30" x14ac:dyDescent="0.25">
      <c r="A333" s="3">
        <v>332</v>
      </c>
      <c r="B333" s="12" t="s">
        <v>117</v>
      </c>
      <c r="C333" s="5" t="s">
        <v>2</v>
      </c>
      <c r="D333" s="6">
        <f t="shared" si="10"/>
        <v>100</v>
      </c>
      <c r="E333" s="7">
        <v>0.18</v>
      </c>
      <c r="F333" s="15">
        <v>0</v>
      </c>
      <c r="G333" s="15">
        <v>0</v>
      </c>
      <c r="H333" s="15">
        <v>0</v>
      </c>
      <c r="I333" s="15">
        <v>0</v>
      </c>
      <c r="J333" s="15">
        <v>0</v>
      </c>
      <c r="K333" s="15">
        <v>0</v>
      </c>
      <c r="L333" s="15">
        <v>0</v>
      </c>
      <c r="M333" s="15">
        <v>0</v>
      </c>
      <c r="N333" s="15">
        <v>0</v>
      </c>
      <c r="O333" s="15">
        <v>0</v>
      </c>
      <c r="P333" s="15">
        <v>0</v>
      </c>
      <c r="Q333" s="15">
        <v>0</v>
      </c>
      <c r="R333" s="9">
        <v>100</v>
      </c>
      <c r="S333" s="7">
        <f t="shared" si="11"/>
        <v>18</v>
      </c>
    </row>
    <row r="334" spans="1:19" ht="30" x14ac:dyDescent="0.25">
      <c r="A334" s="3">
        <v>333</v>
      </c>
      <c r="B334" s="12" t="s">
        <v>118</v>
      </c>
      <c r="C334" s="5" t="s">
        <v>2</v>
      </c>
      <c r="D334" s="6">
        <f t="shared" si="10"/>
        <v>100</v>
      </c>
      <c r="E334" s="7">
        <v>0.15</v>
      </c>
      <c r="F334" s="15">
        <v>0</v>
      </c>
      <c r="G334" s="15">
        <v>0</v>
      </c>
      <c r="H334" s="15">
        <v>0</v>
      </c>
      <c r="I334" s="15">
        <v>0</v>
      </c>
      <c r="J334" s="15">
        <v>0</v>
      </c>
      <c r="K334" s="15">
        <v>0</v>
      </c>
      <c r="L334" s="15">
        <v>0</v>
      </c>
      <c r="M334" s="15">
        <v>0</v>
      </c>
      <c r="N334" s="15">
        <v>0</v>
      </c>
      <c r="O334" s="15">
        <v>0</v>
      </c>
      <c r="P334" s="15">
        <v>0</v>
      </c>
      <c r="Q334" s="15">
        <v>0</v>
      </c>
      <c r="R334" s="9">
        <v>100</v>
      </c>
      <c r="S334" s="7">
        <f t="shared" si="11"/>
        <v>15</v>
      </c>
    </row>
    <row r="335" spans="1:19" ht="15.75" x14ac:dyDescent="0.25">
      <c r="A335" s="3">
        <v>334</v>
      </c>
      <c r="B335" s="12" t="s">
        <v>120</v>
      </c>
      <c r="C335" s="5" t="s">
        <v>2</v>
      </c>
      <c r="D335" s="6">
        <f t="shared" si="10"/>
        <v>100</v>
      </c>
      <c r="E335" s="7">
        <v>0.38</v>
      </c>
      <c r="F335" s="15">
        <v>0</v>
      </c>
      <c r="G335" s="15">
        <v>0</v>
      </c>
      <c r="H335" s="15">
        <v>0</v>
      </c>
      <c r="I335" s="15">
        <v>0</v>
      </c>
      <c r="J335" s="15">
        <v>0</v>
      </c>
      <c r="K335" s="15">
        <v>0</v>
      </c>
      <c r="L335" s="15">
        <v>0</v>
      </c>
      <c r="M335" s="15">
        <v>0</v>
      </c>
      <c r="N335" s="15">
        <v>0</v>
      </c>
      <c r="O335" s="15">
        <v>0</v>
      </c>
      <c r="P335" s="15">
        <v>0</v>
      </c>
      <c r="Q335" s="15">
        <v>0</v>
      </c>
      <c r="R335" s="9">
        <v>100</v>
      </c>
      <c r="S335" s="7">
        <f t="shared" si="11"/>
        <v>38</v>
      </c>
    </row>
    <row r="336" spans="1:19" ht="15.75" x14ac:dyDescent="0.25">
      <c r="A336" s="3">
        <v>335</v>
      </c>
      <c r="B336" s="12" t="s">
        <v>121</v>
      </c>
      <c r="C336" s="5" t="s">
        <v>2</v>
      </c>
      <c r="D336" s="6">
        <f t="shared" si="10"/>
        <v>200</v>
      </c>
      <c r="E336" s="7">
        <v>0.48</v>
      </c>
      <c r="F336" s="15">
        <v>0</v>
      </c>
      <c r="G336" s="15">
        <v>0</v>
      </c>
      <c r="H336" s="15">
        <v>0</v>
      </c>
      <c r="I336" s="15">
        <v>0</v>
      </c>
      <c r="J336" s="15">
        <v>0</v>
      </c>
      <c r="K336" s="15">
        <v>0</v>
      </c>
      <c r="L336" s="15">
        <v>0</v>
      </c>
      <c r="M336" s="15">
        <v>0</v>
      </c>
      <c r="N336" s="15">
        <v>0</v>
      </c>
      <c r="O336" s="15">
        <v>0</v>
      </c>
      <c r="P336" s="15">
        <v>0</v>
      </c>
      <c r="Q336" s="15">
        <v>0</v>
      </c>
      <c r="R336" s="9">
        <v>200</v>
      </c>
      <c r="S336" s="7">
        <f t="shared" si="11"/>
        <v>96</v>
      </c>
    </row>
    <row r="337" spans="1:19" ht="15.75" x14ac:dyDescent="0.25">
      <c r="A337" s="3">
        <v>336</v>
      </c>
      <c r="B337" s="12" t="s">
        <v>123</v>
      </c>
      <c r="C337" s="5" t="s">
        <v>2</v>
      </c>
      <c r="D337" s="6">
        <f t="shared" si="10"/>
        <v>100</v>
      </c>
      <c r="E337" s="7">
        <v>0.33</v>
      </c>
      <c r="F337" s="15">
        <v>0</v>
      </c>
      <c r="G337" s="15">
        <v>0</v>
      </c>
      <c r="H337" s="15">
        <v>0</v>
      </c>
      <c r="I337" s="15">
        <v>0</v>
      </c>
      <c r="J337" s="15">
        <v>0</v>
      </c>
      <c r="K337" s="15">
        <v>0</v>
      </c>
      <c r="L337" s="15">
        <v>0</v>
      </c>
      <c r="M337" s="15">
        <v>0</v>
      </c>
      <c r="N337" s="15">
        <v>0</v>
      </c>
      <c r="O337" s="15">
        <v>0</v>
      </c>
      <c r="P337" s="15">
        <v>0</v>
      </c>
      <c r="Q337" s="15">
        <v>0</v>
      </c>
      <c r="R337" s="9">
        <v>100</v>
      </c>
      <c r="S337" s="7">
        <f t="shared" si="11"/>
        <v>33</v>
      </c>
    </row>
    <row r="338" spans="1:19" ht="15.75" x14ac:dyDescent="0.25">
      <c r="A338" s="3">
        <v>337</v>
      </c>
      <c r="B338" s="12" t="s">
        <v>124</v>
      </c>
      <c r="C338" s="5" t="s">
        <v>2</v>
      </c>
      <c r="D338" s="6">
        <f t="shared" si="10"/>
        <v>600</v>
      </c>
      <c r="E338" s="7">
        <v>0.43</v>
      </c>
      <c r="F338" s="15">
        <v>0</v>
      </c>
      <c r="G338" s="15">
        <v>0</v>
      </c>
      <c r="H338" s="15">
        <v>0</v>
      </c>
      <c r="I338" s="15">
        <v>0</v>
      </c>
      <c r="J338" s="15">
        <v>0</v>
      </c>
      <c r="K338" s="15">
        <v>0</v>
      </c>
      <c r="L338" s="15">
        <v>0</v>
      </c>
      <c r="M338" s="15">
        <v>0</v>
      </c>
      <c r="N338" s="15">
        <v>0</v>
      </c>
      <c r="O338" s="15">
        <v>0</v>
      </c>
      <c r="P338" s="15">
        <v>0</v>
      </c>
      <c r="Q338" s="15">
        <v>0</v>
      </c>
      <c r="R338" s="9">
        <v>600</v>
      </c>
      <c r="S338" s="7">
        <f t="shared" si="11"/>
        <v>258</v>
      </c>
    </row>
    <row r="339" spans="1:19" ht="75" x14ac:dyDescent="0.25">
      <c r="A339" s="3">
        <v>338</v>
      </c>
      <c r="B339" s="12" t="s">
        <v>138</v>
      </c>
      <c r="C339" s="5" t="s">
        <v>2</v>
      </c>
      <c r="D339" s="6">
        <f t="shared" si="10"/>
        <v>10</v>
      </c>
      <c r="E339" s="7">
        <v>11.74</v>
      </c>
      <c r="F339" s="15">
        <v>0</v>
      </c>
      <c r="G339" s="15">
        <v>0</v>
      </c>
      <c r="H339" s="15">
        <v>0</v>
      </c>
      <c r="I339" s="15">
        <v>0</v>
      </c>
      <c r="J339" s="15">
        <v>0</v>
      </c>
      <c r="K339" s="15">
        <v>0</v>
      </c>
      <c r="L339" s="15">
        <v>0</v>
      </c>
      <c r="M339" s="15">
        <v>0</v>
      </c>
      <c r="N339" s="15">
        <v>0</v>
      </c>
      <c r="O339" s="15">
        <v>0</v>
      </c>
      <c r="P339" s="15">
        <v>0</v>
      </c>
      <c r="Q339" s="15">
        <v>0</v>
      </c>
      <c r="R339" s="9">
        <v>10</v>
      </c>
      <c r="S339" s="7">
        <f t="shared" si="11"/>
        <v>117.4</v>
      </c>
    </row>
    <row r="340" spans="1:19" ht="31.5" x14ac:dyDescent="0.25">
      <c r="A340" s="3">
        <v>339</v>
      </c>
      <c r="B340" s="12" t="s">
        <v>139</v>
      </c>
      <c r="C340" s="5" t="s">
        <v>140</v>
      </c>
      <c r="D340" s="6">
        <f t="shared" si="10"/>
        <v>60</v>
      </c>
      <c r="E340" s="7">
        <v>23.93</v>
      </c>
      <c r="F340" s="15">
        <v>0</v>
      </c>
      <c r="G340" s="15">
        <v>0</v>
      </c>
      <c r="H340" s="15">
        <v>0</v>
      </c>
      <c r="I340" s="15">
        <v>0</v>
      </c>
      <c r="J340" s="15">
        <v>0</v>
      </c>
      <c r="K340" s="15">
        <v>0</v>
      </c>
      <c r="L340" s="15">
        <v>0</v>
      </c>
      <c r="M340" s="15">
        <v>0</v>
      </c>
      <c r="N340" s="15">
        <v>0</v>
      </c>
      <c r="O340" s="15">
        <v>0</v>
      </c>
      <c r="P340" s="15">
        <v>0</v>
      </c>
      <c r="Q340" s="15">
        <v>0</v>
      </c>
      <c r="R340" s="9">
        <v>60</v>
      </c>
      <c r="S340" s="7">
        <f t="shared" si="11"/>
        <v>1435.8</v>
      </c>
    </row>
    <row r="341" spans="1:19" ht="63" x14ac:dyDescent="0.25">
      <c r="A341" s="3">
        <v>340</v>
      </c>
      <c r="B341" s="12" t="s">
        <v>143</v>
      </c>
      <c r="C341" s="5" t="s">
        <v>369</v>
      </c>
      <c r="D341" s="6">
        <f t="shared" si="10"/>
        <v>10</v>
      </c>
      <c r="E341" s="7">
        <v>18.88</v>
      </c>
      <c r="F341" s="15">
        <v>0</v>
      </c>
      <c r="G341" s="15">
        <v>0</v>
      </c>
      <c r="H341" s="15">
        <v>0</v>
      </c>
      <c r="I341" s="15">
        <v>0</v>
      </c>
      <c r="J341" s="15">
        <v>0</v>
      </c>
      <c r="K341" s="15">
        <v>0</v>
      </c>
      <c r="L341" s="15">
        <v>0</v>
      </c>
      <c r="M341" s="15">
        <v>0</v>
      </c>
      <c r="N341" s="15">
        <v>0</v>
      </c>
      <c r="O341" s="15">
        <v>0</v>
      </c>
      <c r="P341" s="15">
        <v>0</v>
      </c>
      <c r="Q341" s="15">
        <v>0</v>
      </c>
      <c r="R341" s="9">
        <v>10</v>
      </c>
      <c r="S341" s="7">
        <f t="shared" si="11"/>
        <v>188.79999999999998</v>
      </c>
    </row>
    <row r="342" spans="1:19" ht="63" x14ac:dyDescent="0.25">
      <c r="A342" s="3">
        <v>341</v>
      </c>
      <c r="B342" s="12" t="s">
        <v>145</v>
      </c>
      <c r="C342" s="5" t="s">
        <v>369</v>
      </c>
      <c r="D342" s="6">
        <f t="shared" si="10"/>
        <v>5</v>
      </c>
      <c r="E342" s="7">
        <v>17.579999999999998</v>
      </c>
      <c r="F342" s="15">
        <v>0</v>
      </c>
      <c r="G342" s="15">
        <v>0</v>
      </c>
      <c r="H342" s="15">
        <v>0</v>
      </c>
      <c r="I342" s="15">
        <v>0</v>
      </c>
      <c r="J342" s="15">
        <v>0</v>
      </c>
      <c r="K342" s="15">
        <v>0</v>
      </c>
      <c r="L342" s="15">
        <v>0</v>
      </c>
      <c r="M342" s="15">
        <v>0</v>
      </c>
      <c r="N342" s="15">
        <v>0</v>
      </c>
      <c r="O342" s="15">
        <v>0</v>
      </c>
      <c r="P342" s="15">
        <v>0</v>
      </c>
      <c r="Q342" s="15">
        <v>0</v>
      </c>
      <c r="R342" s="9">
        <v>5</v>
      </c>
      <c r="S342" s="7">
        <f t="shared" si="11"/>
        <v>87.899999999999991</v>
      </c>
    </row>
    <row r="343" spans="1:19" ht="63" x14ac:dyDescent="0.25">
      <c r="A343" s="3">
        <v>342</v>
      </c>
      <c r="B343" s="12" t="s">
        <v>146</v>
      </c>
      <c r="C343" s="5" t="s">
        <v>369</v>
      </c>
      <c r="D343" s="6">
        <f t="shared" si="10"/>
        <v>5</v>
      </c>
      <c r="E343" s="7">
        <v>13.88</v>
      </c>
      <c r="F343" s="15">
        <v>0</v>
      </c>
      <c r="G343" s="15">
        <v>0</v>
      </c>
      <c r="H343" s="15">
        <v>0</v>
      </c>
      <c r="I343" s="15">
        <v>0</v>
      </c>
      <c r="J343" s="15">
        <v>0</v>
      </c>
      <c r="K343" s="15">
        <v>0</v>
      </c>
      <c r="L343" s="15">
        <v>0</v>
      </c>
      <c r="M343" s="15">
        <v>0</v>
      </c>
      <c r="N343" s="15">
        <v>0</v>
      </c>
      <c r="O343" s="15">
        <v>0</v>
      </c>
      <c r="P343" s="15">
        <v>0</v>
      </c>
      <c r="Q343" s="15">
        <v>0</v>
      </c>
      <c r="R343" s="9">
        <v>5</v>
      </c>
      <c r="S343" s="7">
        <f t="shared" si="11"/>
        <v>69.400000000000006</v>
      </c>
    </row>
    <row r="344" spans="1:19" ht="63" x14ac:dyDescent="0.25">
      <c r="A344" s="3">
        <v>343</v>
      </c>
      <c r="B344" s="12" t="s">
        <v>147</v>
      </c>
      <c r="C344" s="5" t="s">
        <v>369</v>
      </c>
      <c r="D344" s="6">
        <f t="shared" si="10"/>
        <v>5</v>
      </c>
      <c r="E344" s="7">
        <v>13.88</v>
      </c>
      <c r="F344" s="15">
        <v>0</v>
      </c>
      <c r="G344" s="15">
        <v>0</v>
      </c>
      <c r="H344" s="15">
        <v>0</v>
      </c>
      <c r="I344" s="15">
        <v>0</v>
      </c>
      <c r="J344" s="15">
        <v>0</v>
      </c>
      <c r="K344" s="15">
        <v>0</v>
      </c>
      <c r="L344" s="15">
        <v>0</v>
      </c>
      <c r="M344" s="15">
        <v>0</v>
      </c>
      <c r="N344" s="15">
        <v>0</v>
      </c>
      <c r="O344" s="15">
        <v>0</v>
      </c>
      <c r="P344" s="15">
        <v>0</v>
      </c>
      <c r="Q344" s="15">
        <v>0</v>
      </c>
      <c r="R344" s="9">
        <v>5</v>
      </c>
      <c r="S344" s="7">
        <f t="shared" si="11"/>
        <v>69.400000000000006</v>
      </c>
    </row>
    <row r="345" spans="1:19" ht="63" x14ac:dyDescent="0.25">
      <c r="A345" s="3">
        <v>344</v>
      </c>
      <c r="B345" s="12" t="s">
        <v>148</v>
      </c>
      <c r="C345" s="5" t="s">
        <v>369</v>
      </c>
      <c r="D345" s="6">
        <f t="shared" si="10"/>
        <v>15</v>
      </c>
      <c r="E345" s="7">
        <v>18.88</v>
      </c>
      <c r="F345" s="15">
        <v>0</v>
      </c>
      <c r="G345" s="15">
        <v>0</v>
      </c>
      <c r="H345" s="15">
        <v>0</v>
      </c>
      <c r="I345" s="15">
        <v>0</v>
      </c>
      <c r="J345" s="15">
        <v>0</v>
      </c>
      <c r="K345" s="15">
        <v>0</v>
      </c>
      <c r="L345" s="15">
        <v>0</v>
      </c>
      <c r="M345" s="15">
        <v>0</v>
      </c>
      <c r="N345" s="15">
        <v>0</v>
      </c>
      <c r="O345" s="15">
        <v>0</v>
      </c>
      <c r="P345" s="15">
        <v>0</v>
      </c>
      <c r="Q345" s="15">
        <v>0</v>
      </c>
      <c r="R345" s="9">
        <v>15</v>
      </c>
      <c r="S345" s="7">
        <f t="shared" si="11"/>
        <v>283.2</v>
      </c>
    </row>
    <row r="346" spans="1:19" ht="45" x14ac:dyDescent="0.25">
      <c r="A346" s="3">
        <v>345</v>
      </c>
      <c r="B346" s="12" t="s">
        <v>153</v>
      </c>
      <c r="C346" s="5" t="s">
        <v>2</v>
      </c>
      <c r="D346" s="6">
        <f t="shared" si="10"/>
        <v>20</v>
      </c>
      <c r="E346" s="7">
        <v>3.18</v>
      </c>
      <c r="F346" s="15">
        <v>0</v>
      </c>
      <c r="G346" s="15">
        <v>0</v>
      </c>
      <c r="H346" s="15">
        <v>0</v>
      </c>
      <c r="I346" s="15">
        <v>0</v>
      </c>
      <c r="J346" s="15">
        <v>0</v>
      </c>
      <c r="K346" s="15">
        <v>0</v>
      </c>
      <c r="L346" s="15">
        <v>0</v>
      </c>
      <c r="M346" s="15">
        <v>0</v>
      </c>
      <c r="N346" s="15">
        <v>0</v>
      </c>
      <c r="O346" s="15">
        <v>0</v>
      </c>
      <c r="P346" s="15">
        <v>0</v>
      </c>
      <c r="Q346" s="15">
        <v>0</v>
      </c>
      <c r="R346" s="9">
        <v>20</v>
      </c>
      <c r="S346" s="7">
        <f t="shared" si="11"/>
        <v>63.6</v>
      </c>
    </row>
    <row r="347" spans="1:19" ht="60" x14ac:dyDescent="0.25">
      <c r="A347" s="3">
        <v>346</v>
      </c>
      <c r="B347" s="12" t="s">
        <v>155</v>
      </c>
      <c r="C347" s="5" t="s">
        <v>2</v>
      </c>
      <c r="D347" s="6">
        <f t="shared" si="10"/>
        <v>15</v>
      </c>
      <c r="E347" s="7">
        <v>16.829999999999998</v>
      </c>
      <c r="F347" s="15">
        <v>0</v>
      </c>
      <c r="G347" s="15">
        <v>0</v>
      </c>
      <c r="H347" s="15">
        <v>0</v>
      </c>
      <c r="I347" s="15">
        <v>0</v>
      </c>
      <c r="J347" s="15">
        <v>0</v>
      </c>
      <c r="K347" s="15">
        <v>0</v>
      </c>
      <c r="L347" s="15">
        <v>0</v>
      </c>
      <c r="M347" s="15">
        <v>0</v>
      </c>
      <c r="N347" s="15">
        <v>0</v>
      </c>
      <c r="O347" s="15">
        <v>0</v>
      </c>
      <c r="P347" s="15">
        <v>0</v>
      </c>
      <c r="Q347" s="15">
        <v>0</v>
      </c>
      <c r="R347" s="9">
        <v>15</v>
      </c>
      <c r="S347" s="7">
        <f t="shared" si="11"/>
        <v>252.45</v>
      </c>
    </row>
    <row r="348" spans="1:19" ht="60" x14ac:dyDescent="0.25">
      <c r="A348" s="3">
        <v>347</v>
      </c>
      <c r="B348" s="12" t="s">
        <v>156</v>
      </c>
      <c r="C348" s="5" t="s">
        <v>2</v>
      </c>
      <c r="D348" s="6">
        <f t="shared" si="10"/>
        <v>5</v>
      </c>
      <c r="E348" s="7">
        <v>5.66</v>
      </c>
      <c r="F348" s="15">
        <v>0</v>
      </c>
      <c r="G348" s="15">
        <v>0</v>
      </c>
      <c r="H348" s="15">
        <v>0</v>
      </c>
      <c r="I348" s="15">
        <v>0</v>
      </c>
      <c r="J348" s="15">
        <v>0</v>
      </c>
      <c r="K348" s="15">
        <v>0</v>
      </c>
      <c r="L348" s="15">
        <v>0</v>
      </c>
      <c r="M348" s="15">
        <v>0</v>
      </c>
      <c r="N348" s="15">
        <v>0</v>
      </c>
      <c r="O348" s="15">
        <v>0</v>
      </c>
      <c r="P348" s="15">
        <v>0</v>
      </c>
      <c r="Q348" s="15">
        <v>0</v>
      </c>
      <c r="R348" s="9">
        <v>5</v>
      </c>
      <c r="S348" s="7">
        <f t="shared" si="11"/>
        <v>28.3</v>
      </c>
    </row>
    <row r="349" spans="1:19" ht="30" x14ac:dyDescent="0.25">
      <c r="A349" s="3">
        <v>348</v>
      </c>
      <c r="B349" s="12" t="s">
        <v>157</v>
      </c>
      <c r="C349" s="5" t="s">
        <v>2</v>
      </c>
      <c r="D349" s="6">
        <f t="shared" si="10"/>
        <v>10</v>
      </c>
      <c r="E349" s="7">
        <v>1.26</v>
      </c>
      <c r="F349" s="15">
        <v>0</v>
      </c>
      <c r="G349" s="15">
        <v>0</v>
      </c>
      <c r="H349" s="15">
        <v>0</v>
      </c>
      <c r="I349" s="15">
        <v>0</v>
      </c>
      <c r="J349" s="15">
        <v>0</v>
      </c>
      <c r="K349" s="15">
        <v>0</v>
      </c>
      <c r="L349" s="15">
        <v>0</v>
      </c>
      <c r="M349" s="15">
        <v>0</v>
      </c>
      <c r="N349" s="15">
        <v>0</v>
      </c>
      <c r="O349" s="15">
        <v>0</v>
      </c>
      <c r="P349" s="15">
        <v>0</v>
      </c>
      <c r="Q349" s="15">
        <v>0</v>
      </c>
      <c r="R349" s="9">
        <v>10</v>
      </c>
      <c r="S349" s="7">
        <f t="shared" si="11"/>
        <v>12.6</v>
      </c>
    </row>
    <row r="350" spans="1:19" ht="30" x14ac:dyDescent="0.25">
      <c r="A350" s="3">
        <v>349</v>
      </c>
      <c r="B350" s="12" t="s">
        <v>158</v>
      </c>
      <c r="C350" s="5" t="s">
        <v>2</v>
      </c>
      <c r="D350" s="6">
        <f t="shared" si="10"/>
        <v>20</v>
      </c>
      <c r="E350" s="7">
        <v>1.93</v>
      </c>
      <c r="F350" s="15">
        <v>0</v>
      </c>
      <c r="G350" s="15">
        <v>0</v>
      </c>
      <c r="H350" s="15">
        <v>0</v>
      </c>
      <c r="I350" s="15">
        <v>0</v>
      </c>
      <c r="J350" s="15">
        <v>0</v>
      </c>
      <c r="K350" s="15">
        <v>0</v>
      </c>
      <c r="L350" s="15">
        <v>0</v>
      </c>
      <c r="M350" s="15">
        <v>0</v>
      </c>
      <c r="N350" s="15">
        <v>0</v>
      </c>
      <c r="O350" s="15">
        <v>0</v>
      </c>
      <c r="P350" s="15">
        <v>0</v>
      </c>
      <c r="Q350" s="15">
        <v>0</v>
      </c>
      <c r="R350" s="9">
        <v>20</v>
      </c>
      <c r="S350" s="7">
        <f t="shared" si="11"/>
        <v>38.6</v>
      </c>
    </row>
    <row r="351" spans="1:19" ht="30" x14ac:dyDescent="0.25">
      <c r="A351" s="3">
        <v>350</v>
      </c>
      <c r="B351" s="12" t="s">
        <v>159</v>
      </c>
      <c r="C351" s="5" t="s">
        <v>2</v>
      </c>
      <c r="D351" s="6">
        <f t="shared" si="10"/>
        <v>20</v>
      </c>
      <c r="E351" s="7">
        <v>12.08</v>
      </c>
      <c r="F351" s="15">
        <v>0</v>
      </c>
      <c r="G351" s="15">
        <v>0</v>
      </c>
      <c r="H351" s="15">
        <v>0</v>
      </c>
      <c r="I351" s="15">
        <v>0</v>
      </c>
      <c r="J351" s="15">
        <v>0</v>
      </c>
      <c r="K351" s="15">
        <v>0</v>
      </c>
      <c r="L351" s="15">
        <v>0</v>
      </c>
      <c r="M351" s="15">
        <v>0</v>
      </c>
      <c r="N351" s="15">
        <v>0</v>
      </c>
      <c r="O351" s="15">
        <v>0</v>
      </c>
      <c r="P351" s="15">
        <v>0</v>
      </c>
      <c r="Q351" s="15">
        <v>0</v>
      </c>
      <c r="R351" s="9">
        <v>20</v>
      </c>
      <c r="S351" s="7">
        <f t="shared" si="11"/>
        <v>241.6</v>
      </c>
    </row>
    <row r="352" spans="1:19" ht="45" x14ac:dyDescent="0.25">
      <c r="A352" s="3">
        <v>351</v>
      </c>
      <c r="B352" s="12" t="s">
        <v>160</v>
      </c>
      <c r="C352" s="5" t="s">
        <v>2</v>
      </c>
      <c r="D352" s="6">
        <f t="shared" si="10"/>
        <v>20</v>
      </c>
      <c r="E352" s="7">
        <v>9.59</v>
      </c>
      <c r="F352" s="15">
        <v>0</v>
      </c>
      <c r="G352" s="15">
        <v>0</v>
      </c>
      <c r="H352" s="15">
        <v>0</v>
      </c>
      <c r="I352" s="15">
        <v>0</v>
      </c>
      <c r="J352" s="15">
        <v>0</v>
      </c>
      <c r="K352" s="15">
        <v>0</v>
      </c>
      <c r="L352" s="15">
        <v>0</v>
      </c>
      <c r="M352" s="15">
        <v>0</v>
      </c>
      <c r="N352" s="15">
        <v>0</v>
      </c>
      <c r="O352" s="15">
        <v>0</v>
      </c>
      <c r="P352" s="15">
        <v>0</v>
      </c>
      <c r="Q352" s="15">
        <v>0</v>
      </c>
      <c r="R352" s="9">
        <v>20</v>
      </c>
      <c r="S352" s="7">
        <f t="shared" si="11"/>
        <v>191.8</v>
      </c>
    </row>
    <row r="353" spans="1:19" ht="15.75" x14ac:dyDescent="0.25">
      <c r="A353" s="3">
        <v>352</v>
      </c>
      <c r="B353" s="12" t="s">
        <v>166</v>
      </c>
      <c r="C353" s="5" t="s">
        <v>2</v>
      </c>
      <c r="D353" s="6">
        <f t="shared" si="10"/>
        <v>10</v>
      </c>
      <c r="E353" s="7">
        <v>10.64</v>
      </c>
      <c r="F353" s="15">
        <v>0</v>
      </c>
      <c r="G353" s="15">
        <v>0</v>
      </c>
      <c r="H353" s="15">
        <v>0</v>
      </c>
      <c r="I353" s="15">
        <v>0</v>
      </c>
      <c r="J353" s="15">
        <v>0</v>
      </c>
      <c r="K353" s="15">
        <v>0</v>
      </c>
      <c r="L353" s="15">
        <v>0</v>
      </c>
      <c r="M353" s="15">
        <v>0</v>
      </c>
      <c r="N353" s="15">
        <v>0</v>
      </c>
      <c r="O353" s="15">
        <v>0</v>
      </c>
      <c r="P353" s="15">
        <v>0</v>
      </c>
      <c r="Q353" s="15">
        <v>0</v>
      </c>
      <c r="R353" s="9">
        <v>10</v>
      </c>
      <c r="S353" s="7">
        <f t="shared" si="11"/>
        <v>106.4</v>
      </c>
    </row>
    <row r="354" spans="1:19" ht="30" x14ac:dyDescent="0.25">
      <c r="A354" s="3">
        <v>353</v>
      </c>
      <c r="B354" s="12" t="s">
        <v>169</v>
      </c>
      <c r="C354" s="5" t="s">
        <v>2</v>
      </c>
      <c r="D354" s="6">
        <f t="shared" si="10"/>
        <v>20</v>
      </c>
      <c r="E354" s="7">
        <v>4.33</v>
      </c>
      <c r="F354" s="15">
        <v>0</v>
      </c>
      <c r="G354" s="15">
        <v>0</v>
      </c>
      <c r="H354" s="15">
        <v>0</v>
      </c>
      <c r="I354" s="15">
        <v>0</v>
      </c>
      <c r="J354" s="15">
        <v>0</v>
      </c>
      <c r="K354" s="15">
        <v>0</v>
      </c>
      <c r="L354" s="15">
        <v>0</v>
      </c>
      <c r="M354" s="15">
        <v>0</v>
      </c>
      <c r="N354" s="15">
        <v>0</v>
      </c>
      <c r="O354" s="15">
        <v>0</v>
      </c>
      <c r="P354" s="15">
        <v>0</v>
      </c>
      <c r="Q354" s="15">
        <v>0</v>
      </c>
      <c r="R354" s="9">
        <v>20</v>
      </c>
      <c r="S354" s="7">
        <f t="shared" si="11"/>
        <v>86.6</v>
      </c>
    </row>
    <row r="355" spans="1:19" ht="60" x14ac:dyDescent="0.25">
      <c r="A355" s="3">
        <v>354</v>
      </c>
      <c r="B355" s="12" t="s">
        <v>170</v>
      </c>
      <c r="C355" s="5" t="s">
        <v>2</v>
      </c>
      <c r="D355" s="6">
        <f t="shared" si="10"/>
        <v>8</v>
      </c>
      <c r="E355" s="7">
        <v>121.14</v>
      </c>
      <c r="F355" s="15">
        <v>0</v>
      </c>
      <c r="G355" s="15">
        <v>0</v>
      </c>
      <c r="H355" s="15">
        <v>0</v>
      </c>
      <c r="I355" s="15">
        <v>0</v>
      </c>
      <c r="J355" s="15">
        <v>0</v>
      </c>
      <c r="K355" s="15">
        <v>0</v>
      </c>
      <c r="L355" s="15">
        <v>0</v>
      </c>
      <c r="M355" s="15">
        <v>0</v>
      </c>
      <c r="N355" s="15">
        <v>0</v>
      </c>
      <c r="O355" s="15">
        <v>0</v>
      </c>
      <c r="P355" s="15">
        <v>0</v>
      </c>
      <c r="Q355" s="15">
        <v>0</v>
      </c>
      <c r="R355" s="9">
        <v>8</v>
      </c>
      <c r="S355" s="7">
        <f t="shared" si="11"/>
        <v>969.12</v>
      </c>
    </row>
    <row r="356" spans="1:19" ht="75" x14ac:dyDescent="0.25">
      <c r="A356" s="3">
        <v>355</v>
      </c>
      <c r="B356" s="12" t="s">
        <v>184</v>
      </c>
      <c r="C356" s="5" t="s">
        <v>2</v>
      </c>
      <c r="D356" s="6">
        <f t="shared" si="10"/>
        <v>25</v>
      </c>
      <c r="E356" s="7">
        <v>18.36</v>
      </c>
      <c r="F356" s="15">
        <v>0</v>
      </c>
      <c r="G356" s="15">
        <v>0</v>
      </c>
      <c r="H356" s="15">
        <v>0</v>
      </c>
      <c r="I356" s="15">
        <v>0</v>
      </c>
      <c r="J356" s="15">
        <v>0</v>
      </c>
      <c r="K356" s="15">
        <v>0</v>
      </c>
      <c r="L356" s="15">
        <v>0</v>
      </c>
      <c r="M356" s="15">
        <v>0</v>
      </c>
      <c r="N356" s="15">
        <v>0</v>
      </c>
      <c r="O356" s="15">
        <v>0</v>
      </c>
      <c r="P356" s="15">
        <v>0</v>
      </c>
      <c r="Q356" s="15">
        <v>0</v>
      </c>
      <c r="R356" s="9">
        <v>25</v>
      </c>
      <c r="S356" s="7">
        <f t="shared" si="11"/>
        <v>459</v>
      </c>
    </row>
    <row r="357" spans="1:19" ht="30" x14ac:dyDescent="0.25">
      <c r="A357" s="3">
        <v>356</v>
      </c>
      <c r="B357" s="12" t="s">
        <v>185</v>
      </c>
      <c r="C357" s="5" t="s">
        <v>2</v>
      </c>
      <c r="D357" s="6">
        <f t="shared" si="10"/>
        <v>10</v>
      </c>
      <c r="E357" s="7">
        <v>28.73</v>
      </c>
      <c r="F357" s="15">
        <v>0</v>
      </c>
      <c r="G357" s="15">
        <v>0</v>
      </c>
      <c r="H357" s="15">
        <v>0</v>
      </c>
      <c r="I357" s="15">
        <v>0</v>
      </c>
      <c r="J357" s="15">
        <v>0</v>
      </c>
      <c r="K357" s="15">
        <v>0</v>
      </c>
      <c r="L357" s="15">
        <v>0</v>
      </c>
      <c r="M357" s="15">
        <v>0</v>
      </c>
      <c r="N357" s="15">
        <v>0</v>
      </c>
      <c r="O357" s="15">
        <v>0</v>
      </c>
      <c r="P357" s="15">
        <v>0</v>
      </c>
      <c r="Q357" s="15">
        <v>0</v>
      </c>
      <c r="R357" s="9">
        <v>10</v>
      </c>
      <c r="S357" s="7">
        <f t="shared" si="11"/>
        <v>287.3</v>
      </c>
    </row>
    <row r="358" spans="1:19" ht="15.75" x14ac:dyDescent="0.25">
      <c r="A358" s="3">
        <v>357</v>
      </c>
      <c r="B358" s="12" t="s">
        <v>186</v>
      </c>
      <c r="C358" s="5" t="s">
        <v>21</v>
      </c>
      <c r="D358" s="6">
        <f t="shared" si="10"/>
        <v>75</v>
      </c>
      <c r="E358" s="7">
        <v>5.67</v>
      </c>
      <c r="F358" s="15">
        <v>0</v>
      </c>
      <c r="G358" s="15">
        <v>0</v>
      </c>
      <c r="H358" s="15">
        <v>0</v>
      </c>
      <c r="I358" s="15">
        <v>0</v>
      </c>
      <c r="J358" s="15">
        <v>0</v>
      </c>
      <c r="K358" s="15">
        <v>0</v>
      </c>
      <c r="L358" s="15">
        <v>0</v>
      </c>
      <c r="M358" s="15">
        <v>0</v>
      </c>
      <c r="N358" s="15">
        <v>0</v>
      </c>
      <c r="O358" s="15">
        <v>0</v>
      </c>
      <c r="P358" s="15">
        <v>0</v>
      </c>
      <c r="Q358" s="15">
        <v>0</v>
      </c>
      <c r="R358" s="9">
        <v>75</v>
      </c>
      <c r="S358" s="7">
        <f t="shared" si="11"/>
        <v>425.25</v>
      </c>
    </row>
    <row r="359" spans="1:19" ht="60" x14ac:dyDescent="0.25">
      <c r="A359" s="3">
        <v>358</v>
      </c>
      <c r="B359" s="12" t="s">
        <v>188</v>
      </c>
      <c r="C359" s="5" t="s">
        <v>45</v>
      </c>
      <c r="D359" s="6">
        <f t="shared" si="10"/>
        <v>50</v>
      </c>
      <c r="E359" s="7">
        <v>2.33</v>
      </c>
      <c r="F359" s="15">
        <v>0</v>
      </c>
      <c r="G359" s="15">
        <v>0</v>
      </c>
      <c r="H359" s="15">
        <v>0</v>
      </c>
      <c r="I359" s="15">
        <v>0</v>
      </c>
      <c r="J359" s="15">
        <v>0</v>
      </c>
      <c r="K359" s="15">
        <v>0</v>
      </c>
      <c r="L359" s="15">
        <v>0</v>
      </c>
      <c r="M359" s="15">
        <v>0</v>
      </c>
      <c r="N359" s="15">
        <v>0</v>
      </c>
      <c r="O359" s="15">
        <v>0</v>
      </c>
      <c r="P359" s="15">
        <v>0</v>
      </c>
      <c r="Q359" s="15">
        <v>0</v>
      </c>
      <c r="R359" s="9">
        <v>50</v>
      </c>
      <c r="S359" s="7">
        <f t="shared" si="11"/>
        <v>116.5</v>
      </c>
    </row>
    <row r="360" spans="1:19" ht="60" x14ac:dyDescent="0.25">
      <c r="A360" s="3">
        <v>359</v>
      </c>
      <c r="B360" s="12" t="s">
        <v>196</v>
      </c>
      <c r="C360" s="5" t="s">
        <v>2</v>
      </c>
      <c r="D360" s="6">
        <f t="shared" si="10"/>
        <v>150</v>
      </c>
      <c r="E360" s="7">
        <v>1.28</v>
      </c>
      <c r="F360" s="15">
        <v>0</v>
      </c>
      <c r="G360" s="15">
        <v>0</v>
      </c>
      <c r="H360" s="15">
        <v>0</v>
      </c>
      <c r="I360" s="15">
        <v>0</v>
      </c>
      <c r="J360" s="15">
        <v>0</v>
      </c>
      <c r="K360" s="15">
        <v>0</v>
      </c>
      <c r="L360" s="15">
        <v>0</v>
      </c>
      <c r="M360" s="15">
        <v>0</v>
      </c>
      <c r="N360" s="15">
        <v>0</v>
      </c>
      <c r="O360" s="15">
        <v>0</v>
      </c>
      <c r="P360" s="15">
        <v>0</v>
      </c>
      <c r="Q360" s="15">
        <v>0</v>
      </c>
      <c r="R360" s="9">
        <v>150</v>
      </c>
      <c r="S360" s="7">
        <f t="shared" si="11"/>
        <v>192</v>
      </c>
    </row>
    <row r="361" spans="1:19" ht="30" x14ac:dyDescent="0.25">
      <c r="A361" s="3">
        <v>360</v>
      </c>
      <c r="B361" s="12" t="s">
        <v>198</v>
      </c>
      <c r="C361" s="5" t="s">
        <v>180</v>
      </c>
      <c r="D361" s="6">
        <f t="shared" si="10"/>
        <v>50</v>
      </c>
      <c r="E361" s="7">
        <v>79.3</v>
      </c>
      <c r="F361" s="15">
        <v>0</v>
      </c>
      <c r="G361" s="15">
        <v>0</v>
      </c>
      <c r="H361" s="15">
        <v>0</v>
      </c>
      <c r="I361" s="15">
        <v>0</v>
      </c>
      <c r="J361" s="15">
        <v>0</v>
      </c>
      <c r="K361" s="15">
        <v>0</v>
      </c>
      <c r="L361" s="15">
        <v>0</v>
      </c>
      <c r="M361" s="15">
        <v>0</v>
      </c>
      <c r="N361" s="15">
        <v>0</v>
      </c>
      <c r="O361" s="15">
        <v>0</v>
      </c>
      <c r="P361" s="15">
        <v>0</v>
      </c>
      <c r="Q361" s="15">
        <v>0</v>
      </c>
      <c r="R361" s="9">
        <v>50</v>
      </c>
      <c r="S361" s="7">
        <f t="shared" si="11"/>
        <v>3965</v>
      </c>
    </row>
    <row r="362" spans="1:19" ht="45" x14ac:dyDescent="0.25">
      <c r="A362" s="3">
        <v>361</v>
      </c>
      <c r="B362" s="12" t="s">
        <v>202</v>
      </c>
      <c r="C362" s="5" t="s">
        <v>2</v>
      </c>
      <c r="D362" s="6">
        <f t="shared" si="10"/>
        <v>440</v>
      </c>
      <c r="E362" s="7">
        <v>0.88</v>
      </c>
      <c r="F362" s="15">
        <v>0</v>
      </c>
      <c r="G362" s="15">
        <v>0</v>
      </c>
      <c r="H362" s="15">
        <v>0</v>
      </c>
      <c r="I362" s="15">
        <v>0</v>
      </c>
      <c r="J362" s="15">
        <v>0</v>
      </c>
      <c r="K362" s="15">
        <v>0</v>
      </c>
      <c r="L362" s="15">
        <v>0</v>
      </c>
      <c r="M362" s="15">
        <v>0</v>
      </c>
      <c r="N362" s="15">
        <v>0</v>
      </c>
      <c r="O362" s="15">
        <v>0</v>
      </c>
      <c r="P362" s="15">
        <v>0</v>
      </c>
      <c r="Q362" s="15">
        <v>0</v>
      </c>
      <c r="R362" s="9">
        <v>440</v>
      </c>
      <c r="S362" s="7">
        <f t="shared" si="11"/>
        <v>387.2</v>
      </c>
    </row>
    <row r="363" spans="1:19" ht="60" x14ac:dyDescent="0.25">
      <c r="A363" s="3">
        <v>362</v>
      </c>
      <c r="B363" s="12" t="s">
        <v>206</v>
      </c>
      <c r="C363" s="5" t="s">
        <v>2</v>
      </c>
      <c r="D363" s="6">
        <f t="shared" si="10"/>
        <v>50</v>
      </c>
      <c r="E363" s="7">
        <v>31.93</v>
      </c>
      <c r="F363" s="15">
        <v>0</v>
      </c>
      <c r="G363" s="15">
        <v>0</v>
      </c>
      <c r="H363" s="15">
        <v>0</v>
      </c>
      <c r="I363" s="15">
        <v>0</v>
      </c>
      <c r="J363" s="15">
        <v>0</v>
      </c>
      <c r="K363" s="15">
        <v>0</v>
      </c>
      <c r="L363" s="15">
        <v>0</v>
      </c>
      <c r="M363" s="15">
        <v>0</v>
      </c>
      <c r="N363" s="15">
        <v>0</v>
      </c>
      <c r="O363" s="15">
        <v>0</v>
      </c>
      <c r="P363" s="15">
        <v>0</v>
      </c>
      <c r="Q363" s="15">
        <v>0</v>
      </c>
      <c r="R363" s="9">
        <v>50</v>
      </c>
      <c r="S363" s="7">
        <f t="shared" si="11"/>
        <v>1596.5</v>
      </c>
    </row>
    <row r="364" spans="1:19" ht="45" x14ac:dyDescent="0.25">
      <c r="A364" s="3">
        <v>363</v>
      </c>
      <c r="B364" s="12" t="s">
        <v>207</v>
      </c>
      <c r="C364" s="5" t="s">
        <v>208</v>
      </c>
      <c r="D364" s="6">
        <f t="shared" si="10"/>
        <v>55</v>
      </c>
      <c r="E364" s="7">
        <v>13.17</v>
      </c>
      <c r="F364" s="15">
        <v>0</v>
      </c>
      <c r="G364" s="15">
        <v>0</v>
      </c>
      <c r="H364" s="15">
        <v>0</v>
      </c>
      <c r="I364" s="15">
        <v>0</v>
      </c>
      <c r="J364" s="15">
        <v>0</v>
      </c>
      <c r="K364" s="15">
        <v>0</v>
      </c>
      <c r="L364" s="15">
        <v>0</v>
      </c>
      <c r="M364" s="15">
        <v>0</v>
      </c>
      <c r="N364" s="15">
        <v>0</v>
      </c>
      <c r="O364" s="15">
        <v>0</v>
      </c>
      <c r="P364" s="15">
        <v>0</v>
      </c>
      <c r="Q364" s="15">
        <v>0</v>
      </c>
      <c r="R364" s="9">
        <v>55</v>
      </c>
      <c r="S364" s="7">
        <f t="shared" si="11"/>
        <v>724.35</v>
      </c>
    </row>
    <row r="365" spans="1:19" ht="30" x14ac:dyDescent="0.25">
      <c r="A365" s="3">
        <v>364</v>
      </c>
      <c r="B365" s="12" t="s">
        <v>209</v>
      </c>
      <c r="C365" s="5" t="s">
        <v>2</v>
      </c>
      <c r="D365" s="6">
        <f t="shared" si="10"/>
        <v>15</v>
      </c>
      <c r="E365" s="7">
        <v>10.54</v>
      </c>
      <c r="F365" s="15">
        <v>0</v>
      </c>
      <c r="G365" s="15">
        <v>0</v>
      </c>
      <c r="H365" s="15">
        <v>0</v>
      </c>
      <c r="I365" s="15">
        <v>0</v>
      </c>
      <c r="J365" s="15">
        <v>0</v>
      </c>
      <c r="K365" s="15">
        <v>0</v>
      </c>
      <c r="L365" s="15">
        <v>0</v>
      </c>
      <c r="M365" s="15">
        <v>0</v>
      </c>
      <c r="N365" s="15">
        <v>0</v>
      </c>
      <c r="O365" s="15">
        <v>0</v>
      </c>
      <c r="P365" s="15">
        <v>0</v>
      </c>
      <c r="Q365" s="15">
        <v>0</v>
      </c>
      <c r="R365" s="9">
        <v>15</v>
      </c>
      <c r="S365" s="7">
        <f t="shared" si="11"/>
        <v>158.1</v>
      </c>
    </row>
    <row r="366" spans="1:19" ht="30" x14ac:dyDescent="0.25">
      <c r="A366" s="3">
        <v>365</v>
      </c>
      <c r="B366" s="12" t="s">
        <v>210</v>
      </c>
      <c r="C366" s="5" t="s">
        <v>2</v>
      </c>
      <c r="D366" s="6">
        <f t="shared" si="10"/>
        <v>15</v>
      </c>
      <c r="E366" s="7">
        <v>22.36</v>
      </c>
      <c r="F366" s="15">
        <v>0</v>
      </c>
      <c r="G366" s="15">
        <v>0</v>
      </c>
      <c r="H366" s="15">
        <v>0</v>
      </c>
      <c r="I366" s="15">
        <v>0</v>
      </c>
      <c r="J366" s="15">
        <v>0</v>
      </c>
      <c r="K366" s="15">
        <v>0</v>
      </c>
      <c r="L366" s="15">
        <v>0</v>
      </c>
      <c r="M366" s="15">
        <v>0</v>
      </c>
      <c r="N366" s="15">
        <v>0</v>
      </c>
      <c r="O366" s="15">
        <v>0</v>
      </c>
      <c r="P366" s="15">
        <v>0</v>
      </c>
      <c r="Q366" s="15">
        <v>0</v>
      </c>
      <c r="R366" s="9">
        <v>15</v>
      </c>
      <c r="S366" s="7">
        <f t="shared" si="11"/>
        <v>335.4</v>
      </c>
    </row>
    <row r="367" spans="1:19" ht="15.75" x14ac:dyDescent="0.25">
      <c r="A367" s="3">
        <v>366</v>
      </c>
      <c r="B367" s="12" t="s">
        <v>211</v>
      </c>
      <c r="C367" s="5" t="s">
        <v>2</v>
      </c>
      <c r="D367" s="6">
        <f t="shared" si="10"/>
        <v>15</v>
      </c>
      <c r="E367" s="7">
        <v>7.29</v>
      </c>
      <c r="F367" s="15">
        <v>0</v>
      </c>
      <c r="G367" s="15">
        <v>0</v>
      </c>
      <c r="H367" s="15">
        <v>0</v>
      </c>
      <c r="I367" s="15">
        <v>0</v>
      </c>
      <c r="J367" s="15">
        <v>0</v>
      </c>
      <c r="K367" s="15">
        <v>0</v>
      </c>
      <c r="L367" s="15">
        <v>0</v>
      </c>
      <c r="M367" s="15">
        <v>0</v>
      </c>
      <c r="N367" s="15">
        <v>0</v>
      </c>
      <c r="O367" s="15">
        <v>0</v>
      </c>
      <c r="P367" s="15">
        <v>0</v>
      </c>
      <c r="Q367" s="15">
        <v>0</v>
      </c>
      <c r="R367" s="9">
        <v>15</v>
      </c>
      <c r="S367" s="7">
        <f t="shared" si="11"/>
        <v>109.35</v>
      </c>
    </row>
    <row r="368" spans="1:19" ht="60" x14ac:dyDescent="0.25">
      <c r="A368" s="3">
        <v>367</v>
      </c>
      <c r="B368" s="12" t="s">
        <v>213</v>
      </c>
      <c r="C368" s="5" t="s">
        <v>214</v>
      </c>
      <c r="D368" s="6">
        <f t="shared" si="10"/>
        <v>10</v>
      </c>
      <c r="E368" s="7">
        <v>8.83</v>
      </c>
      <c r="F368" s="15">
        <v>0</v>
      </c>
      <c r="G368" s="15">
        <v>0</v>
      </c>
      <c r="H368" s="15">
        <v>0</v>
      </c>
      <c r="I368" s="15">
        <v>0</v>
      </c>
      <c r="J368" s="15">
        <v>0</v>
      </c>
      <c r="K368" s="15">
        <v>0</v>
      </c>
      <c r="L368" s="15">
        <v>0</v>
      </c>
      <c r="M368" s="15">
        <v>0</v>
      </c>
      <c r="N368" s="15">
        <v>0</v>
      </c>
      <c r="O368" s="15">
        <v>0</v>
      </c>
      <c r="P368" s="15">
        <v>0</v>
      </c>
      <c r="Q368" s="15">
        <v>0</v>
      </c>
      <c r="R368" s="9">
        <v>10</v>
      </c>
      <c r="S368" s="7">
        <f t="shared" si="11"/>
        <v>88.3</v>
      </c>
    </row>
    <row r="369" spans="1:19" ht="135" x14ac:dyDescent="0.25">
      <c r="A369" s="3">
        <v>368</v>
      </c>
      <c r="B369" s="12" t="s">
        <v>215</v>
      </c>
      <c r="C369" s="5" t="s">
        <v>45</v>
      </c>
      <c r="D369" s="6">
        <f t="shared" si="10"/>
        <v>10</v>
      </c>
      <c r="E369" s="7">
        <v>59.64</v>
      </c>
      <c r="F369" s="15">
        <v>0</v>
      </c>
      <c r="G369" s="15">
        <v>0</v>
      </c>
      <c r="H369" s="15">
        <v>0</v>
      </c>
      <c r="I369" s="15">
        <v>0</v>
      </c>
      <c r="J369" s="15">
        <v>0</v>
      </c>
      <c r="K369" s="15">
        <v>0</v>
      </c>
      <c r="L369" s="15">
        <v>0</v>
      </c>
      <c r="M369" s="15">
        <v>0</v>
      </c>
      <c r="N369" s="15">
        <v>0</v>
      </c>
      <c r="O369" s="15">
        <v>0</v>
      </c>
      <c r="P369" s="15">
        <v>0</v>
      </c>
      <c r="Q369" s="15">
        <v>0</v>
      </c>
      <c r="R369" s="9">
        <v>10</v>
      </c>
      <c r="S369" s="7">
        <f t="shared" si="11"/>
        <v>596.4</v>
      </c>
    </row>
    <row r="370" spans="1:19" ht="45" x14ac:dyDescent="0.25">
      <c r="A370" s="3">
        <v>369</v>
      </c>
      <c r="B370" s="12" t="s">
        <v>219</v>
      </c>
      <c r="C370" s="5" t="s">
        <v>2</v>
      </c>
      <c r="D370" s="6">
        <f t="shared" si="10"/>
        <v>70</v>
      </c>
      <c r="E370" s="7">
        <v>0.73</v>
      </c>
      <c r="F370" s="15">
        <v>0</v>
      </c>
      <c r="G370" s="15">
        <v>0</v>
      </c>
      <c r="H370" s="15">
        <v>0</v>
      </c>
      <c r="I370" s="15">
        <v>0</v>
      </c>
      <c r="J370" s="15">
        <v>0</v>
      </c>
      <c r="K370" s="15">
        <v>0</v>
      </c>
      <c r="L370" s="15">
        <v>0</v>
      </c>
      <c r="M370" s="15">
        <v>0</v>
      </c>
      <c r="N370" s="15">
        <v>0</v>
      </c>
      <c r="O370" s="15">
        <v>0</v>
      </c>
      <c r="P370" s="15">
        <v>0</v>
      </c>
      <c r="Q370" s="15">
        <v>0</v>
      </c>
      <c r="R370" s="9">
        <v>70</v>
      </c>
      <c r="S370" s="7">
        <f t="shared" si="11"/>
        <v>51.1</v>
      </c>
    </row>
    <row r="371" spans="1:19" ht="60" x14ac:dyDescent="0.25">
      <c r="A371" s="3">
        <v>370</v>
      </c>
      <c r="B371" s="12" t="s">
        <v>220</v>
      </c>
      <c r="C371" s="5" t="s">
        <v>2</v>
      </c>
      <c r="D371" s="6">
        <f t="shared" si="10"/>
        <v>100</v>
      </c>
      <c r="E371" s="7">
        <v>3.73</v>
      </c>
      <c r="F371" s="15">
        <v>0</v>
      </c>
      <c r="G371" s="15">
        <v>0</v>
      </c>
      <c r="H371" s="15">
        <v>0</v>
      </c>
      <c r="I371" s="15">
        <v>0</v>
      </c>
      <c r="J371" s="15">
        <v>0</v>
      </c>
      <c r="K371" s="15">
        <v>0</v>
      </c>
      <c r="L371" s="15">
        <v>0</v>
      </c>
      <c r="M371" s="15">
        <v>0</v>
      </c>
      <c r="N371" s="15">
        <v>0</v>
      </c>
      <c r="O371" s="15">
        <v>0</v>
      </c>
      <c r="P371" s="15">
        <v>0</v>
      </c>
      <c r="Q371" s="15">
        <v>0</v>
      </c>
      <c r="R371" s="9">
        <v>100</v>
      </c>
      <c r="S371" s="7">
        <f t="shared" si="11"/>
        <v>373</v>
      </c>
    </row>
    <row r="372" spans="1:19" ht="60" x14ac:dyDescent="0.25">
      <c r="A372" s="3">
        <v>371</v>
      </c>
      <c r="B372" s="12" t="s">
        <v>223</v>
      </c>
      <c r="C372" s="5" t="s">
        <v>2</v>
      </c>
      <c r="D372" s="6">
        <f t="shared" si="10"/>
        <v>10</v>
      </c>
      <c r="E372" s="7">
        <v>3.8</v>
      </c>
      <c r="F372" s="15">
        <v>0</v>
      </c>
      <c r="G372" s="15">
        <v>0</v>
      </c>
      <c r="H372" s="15">
        <v>0</v>
      </c>
      <c r="I372" s="15">
        <v>0</v>
      </c>
      <c r="J372" s="15">
        <v>0</v>
      </c>
      <c r="K372" s="15">
        <v>0</v>
      </c>
      <c r="L372" s="15">
        <v>0</v>
      </c>
      <c r="M372" s="15">
        <v>0</v>
      </c>
      <c r="N372" s="15">
        <v>0</v>
      </c>
      <c r="O372" s="15">
        <v>0</v>
      </c>
      <c r="P372" s="15">
        <v>0</v>
      </c>
      <c r="Q372" s="15">
        <v>0</v>
      </c>
      <c r="R372" s="9">
        <v>10</v>
      </c>
      <c r="S372" s="7">
        <f t="shared" si="11"/>
        <v>38</v>
      </c>
    </row>
    <row r="373" spans="1:19" ht="60" x14ac:dyDescent="0.25">
      <c r="A373" s="3">
        <v>372</v>
      </c>
      <c r="B373" s="12" t="s">
        <v>224</v>
      </c>
      <c r="C373" s="5" t="s">
        <v>45</v>
      </c>
      <c r="D373" s="6">
        <f t="shared" si="10"/>
        <v>50</v>
      </c>
      <c r="E373" s="7">
        <v>6.21</v>
      </c>
      <c r="F373" s="15">
        <v>0</v>
      </c>
      <c r="G373" s="15">
        <v>0</v>
      </c>
      <c r="H373" s="15">
        <v>0</v>
      </c>
      <c r="I373" s="15">
        <v>0</v>
      </c>
      <c r="J373" s="15">
        <v>0</v>
      </c>
      <c r="K373" s="15">
        <v>0</v>
      </c>
      <c r="L373" s="15">
        <v>0</v>
      </c>
      <c r="M373" s="15">
        <v>0</v>
      </c>
      <c r="N373" s="15">
        <v>0</v>
      </c>
      <c r="O373" s="15">
        <v>0</v>
      </c>
      <c r="P373" s="15">
        <v>0</v>
      </c>
      <c r="Q373" s="15">
        <v>0</v>
      </c>
      <c r="R373" s="9">
        <v>50</v>
      </c>
      <c r="S373" s="7">
        <f t="shared" si="11"/>
        <v>310.5</v>
      </c>
    </row>
    <row r="374" spans="1:19" ht="45" x14ac:dyDescent="0.25">
      <c r="A374" s="3">
        <v>373</v>
      </c>
      <c r="B374" s="12" t="s">
        <v>225</v>
      </c>
      <c r="C374" s="5" t="s">
        <v>21</v>
      </c>
      <c r="D374" s="6">
        <f t="shared" si="10"/>
        <v>10</v>
      </c>
      <c r="E374" s="7">
        <v>19.28</v>
      </c>
      <c r="F374" s="15">
        <v>0</v>
      </c>
      <c r="G374" s="15">
        <v>0</v>
      </c>
      <c r="H374" s="15">
        <v>0</v>
      </c>
      <c r="I374" s="15">
        <v>0</v>
      </c>
      <c r="J374" s="15">
        <v>0</v>
      </c>
      <c r="K374" s="15">
        <v>0</v>
      </c>
      <c r="L374" s="15">
        <v>0</v>
      </c>
      <c r="M374" s="15">
        <v>0</v>
      </c>
      <c r="N374" s="15">
        <v>0</v>
      </c>
      <c r="O374" s="15">
        <v>0</v>
      </c>
      <c r="P374" s="15">
        <v>0</v>
      </c>
      <c r="Q374" s="15">
        <v>0</v>
      </c>
      <c r="R374" s="9">
        <v>10</v>
      </c>
      <c r="S374" s="7">
        <f t="shared" si="11"/>
        <v>192.8</v>
      </c>
    </row>
    <row r="375" spans="1:19" ht="60" x14ac:dyDescent="0.25">
      <c r="A375" s="3">
        <v>374</v>
      </c>
      <c r="B375" s="12" t="s">
        <v>226</v>
      </c>
      <c r="C375" s="5" t="s">
        <v>227</v>
      </c>
      <c r="D375" s="6">
        <f t="shared" si="10"/>
        <v>20</v>
      </c>
      <c r="E375" s="7">
        <v>30.18</v>
      </c>
      <c r="F375" s="15">
        <v>0</v>
      </c>
      <c r="G375" s="15">
        <v>0</v>
      </c>
      <c r="H375" s="15">
        <v>0</v>
      </c>
      <c r="I375" s="15">
        <v>0</v>
      </c>
      <c r="J375" s="15">
        <v>0</v>
      </c>
      <c r="K375" s="15">
        <v>0</v>
      </c>
      <c r="L375" s="15">
        <v>0</v>
      </c>
      <c r="M375" s="15">
        <v>0</v>
      </c>
      <c r="N375" s="15">
        <v>0</v>
      </c>
      <c r="O375" s="15">
        <v>0</v>
      </c>
      <c r="P375" s="15">
        <v>0</v>
      </c>
      <c r="Q375" s="15">
        <v>0</v>
      </c>
      <c r="R375" s="9">
        <v>20</v>
      </c>
      <c r="S375" s="7">
        <f t="shared" si="11"/>
        <v>603.6</v>
      </c>
    </row>
    <row r="376" spans="1:19" ht="30" x14ac:dyDescent="0.25">
      <c r="A376" s="3">
        <v>375</v>
      </c>
      <c r="B376" s="12" t="s">
        <v>229</v>
      </c>
      <c r="C376" s="5" t="s">
        <v>45</v>
      </c>
      <c r="D376" s="6">
        <f t="shared" si="10"/>
        <v>775</v>
      </c>
      <c r="E376" s="7">
        <v>20.6</v>
      </c>
      <c r="F376" s="15">
        <v>0</v>
      </c>
      <c r="G376" s="15">
        <v>0</v>
      </c>
      <c r="H376" s="15">
        <v>0</v>
      </c>
      <c r="I376" s="15">
        <v>0</v>
      </c>
      <c r="J376" s="15">
        <v>0</v>
      </c>
      <c r="K376" s="15">
        <v>0</v>
      </c>
      <c r="L376" s="15">
        <v>0</v>
      </c>
      <c r="M376" s="15">
        <v>0</v>
      </c>
      <c r="N376" s="15">
        <v>0</v>
      </c>
      <c r="O376" s="15">
        <v>0</v>
      </c>
      <c r="P376" s="15">
        <v>0</v>
      </c>
      <c r="Q376" s="15">
        <v>0</v>
      </c>
      <c r="R376" s="9">
        <v>775</v>
      </c>
      <c r="S376" s="7">
        <f t="shared" si="11"/>
        <v>15965.000000000002</v>
      </c>
    </row>
    <row r="377" spans="1:19" ht="30" x14ac:dyDescent="0.25">
      <c r="A377" s="3">
        <v>376</v>
      </c>
      <c r="B377" s="12" t="s">
        <v>235</v>
      </c>
      <c r="C377" s="5" t="s">
        <v>45</v>
      </c>
      <c r="D377" s="6">
        <f t="shared" si="10"/>
        <v>10</v>
      </c>
      <c r="E377" s="7">
        <v>6.1</v>
      </c>
      <c r="F377" s="15">
        <v>0</v>
      </c>
      <c r="G377" s="15">
        <v>0</v>
      </c>
      <c r="H377" s="15">
        <v>0</v>
      </c>
      <c r="I377" s="15">
        <v>0</v>
      </c>
      <c r="J377" s="15">
        <v>0</v>
      </c>
      <c r="K377" s="15">
        <v>0</v>
      </c>
      <c r="L377" s="15">
        <v>0</v>
      </c>
      <c r="M377" s="15">
        <v>0</v>
      </c>
      <c r="N377" s="15">
        <v>0</v>
      </c>
      <c r="O377" s="15">
        <v>0</v>
      </c>
      <c r="P377" s="15">
        <v>0</v>
      </c>
      <c r="Q377" s="15">
        <v>0</v>
      </c>
      <c r="R377" s="9">
        <v>10</v>
      </c>
      <c r="S377" s="7">
        <f t="shared" si="11"/>
        <v>61</v>
      </c>
    </row>
    <row r="378" spans="1:19" ht="45" x14ac:dyDescent="0.25">
      <c r="A378" s="3">
        <v>377</v>
      </c>
      <c r="B378" s="12" t="s">
        <v>240</v>
      </c>
      <c r="C378" s="5" t="s">
        <v>2</v>
      </c>
      <c r="D378" s="6">
        <f t="shared" si="10"/>
        <v>20</v>
      </c>
      <c r="E378" s="7">
        <v>0.53</v>
      </c>
      <c r="F378" s="15">
        <v>0</v>
      </c>
      <c r="G378" s="15">
        <v>0</v>
      </c>
      <c r="H378" s="15">
        <v>0</v>
      </c>
      <c r="I378" s="15">
        <v>0</v>
      </c>
      <c r="J378" s="15">
        <v>0</v>
      </c>
      <c r="K378" s="15">
        <v>0</v>
      </c>
      <c r="L378" s="15">
        <v>0</v>
      </c>
      <c r="M378" s="15">
        <v>0</v>
      </c>
      <c r="N378" s="15">
        <v>0</v>
      </c>
      <c r="O378" s="15">
        <v>0</v>
      </c>
      <c r="P378" s="15">
        <v>0</v>
      </c>
      <c r="Q378" s="15">
        <v>0</v>
      </c>
      <c r="R378" s="9">
        <v>20</v>
      </c>
      <c r="S378" s="7">
        <f t="shared" si="11"/>
        <v>10.600000000000001</v>
      </c>
    </row>
    <row r="379" spans="1:19" ht="45" x14ac:dyDescent="0.25">
      <c r="A379" s="3">
        <v>378</v>
      </c>
      <c r="B379" s="12" t="s">
        <v>245</v>
      </c>
      <c r="C379" s="5" t="s">
        <v>244</v>
      </c>
      <c r="D379" s="6">
        <f t="shared" si="10"/>
        <v>152</v>
      </c>
      <c r="E379" s="7">
        <v>65.739999999999995</v>
      </c>
      <c r="F379" s="15">
        <v>0</v>
      </c>
      <c r="G379" s="15">
        <v>0</v>
      </c>
      <c r="H379" s="15">
        <v>0</v>
      </c>
      <c r="I379" s="15">
        <v>0</v>
      </c>
      <c r="J379" s="15">
        <v>0</v>
      </c>
      <c r="K379" s="15">
        <v>0</v>
      </c>
      <c r="L379" s="15">
        <v>0</v>
      </c>
      <c r="M379" s="15">
        <v>0</v>
      </c>
      <c r="N379" s="15">
        <v>0</v>
      </c>
      <c r="O379" s="15">
        <v>0</v>
      </c>
      <c r="P379" s="15">
        <v>0</v>
      </c>
      <c r="Q379" s="15">
        <v>0</v>
      </c>
      <c r="R379" s="9">
        <v>152</v>
      </c>
      <c r="S379" s="7">
        <f t="shared" si="11"/>
        <v>9992.48</v>
      </c>
    </row>
    <row r="380" spans="1:19" ht="60" x14ac:dyDescent="0.25">
      <c r="A380" s="3">
        <v>379</v>
      </c>
      <c r="B380" s="12" t="s">
        <v>251</v>
      </c>
      <c r="C380" s="5" t="s">
        <v>2</v>
      </c>
      <c r="D380" s="6">
        <f t="shared" si="10"/>
        <v>100</v>
      </c>
      <c r="E380" s="7">
        <v>5.3</v>
      </c>
      <c r="F380" s="15">
        <v>0</v>
      </c>
      <c r="G380" s="15">
        <v>0</v>
      </c>
      <c r="H380" s="15">
        <v>0</v>
      </c>
      <c r="I380" s="15">
        <v>0</v>
      </c>
      <c r="J380" s="15">
        <v>0</v>
      </c>
      <c r="K380" s="15">
        <v>0</v>
      </c>
      <c r="L380" s="15">
        <v>0</v>
      </c>
      <c r="M380" s="15">
        <v>0</v>
      </c>
      <c r="N380" s="15">
        <v>0</v>
      </c>
      <c r="O380" s="15">
        <v>0</v>
      </c>
      <c r="P380" s="15">
        <v>0</v>
      </c>
      <c r="Q380" s="15">
        <v>0</v>
      </c>
      <c r="R380" s="9">
        <v>100</v>
      </c>
      <c r="S380" s="7">
        <f t="shared" si="11"/>
        <v>530</v>
      </c>
    </row>
    <row r="381" spans="1:19" ht="30" x14ac:dyDescent="0.25">
      <c r="A381" s="3">
        <v>380</v>
      </c>
      <c r="B381" s="12" t="s">
        <v>255</v>
      </c>
      <c r="C381" s="5" t="s">
        <v>2</v>
      </c>
      <c r="D381" s="6">
        <f t="shared" si="10"/>
        <v>150</v>
      </c>
      <c r="E381" s="7">
        <v>5.17</v>
      </c>
      <c r="F381" s="15">
        <v>0</v>
      </c>
      <c r="G381" s="15">
        <v>0</v>
      </c>
      <c r="H381" s="15">
        <v>0</v>
      </c>
      <c r="I381" s="15">
        <v>0</v>
      </c>
      <c r="J381" s="15">
        <v>0</v>
      </c>
      <c r="K381" s="15">
        <v>0</v>
      </c>
      <c r="L381" s="15">
        <v>0</v>
      </c>
      <c r="M381" s="15">
        <v>0</v>
      </c>
      <c r="N381" s="15">
        <v>0</v>
      </c>
      <c r="O381" s="15">
        <v>0</v>
      </c>
      <c r="P381" s="15">
        <v>0</v>
      </c>
      <c r="Q381" s="15">
        <v>0</v>
      </c>
      <c r="R381" s="9">
        <v>150</v>
      </c>
      <c r="S381" s="7">
        <f t="shared" si="11"/>
        <v>775.5</v>
      </c>
    </row>
    <row r="382" spans="1:19" ht="90" x14ac:dyDescent="0.25">
      <c r="A382" s="3">
        <v>381</v>
      </c>
      <c r="B382" s="12" t="s">
        <v>256</v>
      </c>
      <c r="C382" s="5" t="s">
        <v>2</v>
      </c>
      <c r="D382" s="6">
        <f t="shared" si="10"/>
        <v>30</v>
      </c>
      <c r="E382" s="7">
        <v>1.4</v>
      </c>
      <c r="F382" s="15">
        <v>0</v>
      </c>
      <c r="G382" s="15">
        <v>0</v>
      </c>
      <c r="H382" s="15">
        <v>0</v>
      </c>
      <c r="I382" s="15">
        <v>0</v>
      </c>
      <c r="J382" s="15">
        <v>0</v>
      </c>
      <c r="K382" s="15">
        <v>0</v>
      </c>
      <c r="L382" s="15">
        <v>0</v>
      </c>
      <c r="M382" s="15">
        <v>0</v>
      </c>
      <c r="N382" s="15">
        <v>0</v>
      </c>
      <c r="O382" s="15">
        <v>0</v>
      </c>
      <c r="P382" s="15">
        <v>0</v>
      </c>
      <c r="Q382" s="15">
        <v>0</v>
      </c>
      <c r="R382" s="9">
        <v>30</v>
      </c>
      <c r="S382" s="7">
        <f t="shared" si="11"/>
        <v>42</v>
      </c>
    </row>
    <row r="383" spans="1:19" ht="30" x14ac:dyDescent="0.25">
      <c r="A383" s="3">
        <v>382</v>
      </c>
      <c r="B383" s="12" t="s">
        <v>258</v>
      </c>
      <c r="C383" s="5" t="s">
        <v>2</v>
      </c>
      <c r="D383" s="6">
        <f t="shared" si="10"/>
        <v>20</v>
      </c>
      <c r="E383" s="7">
        <v>14.42</v>
      </c>
      <c r="F383" s="15">
        <v>0</v>
      </c>
      <c r="G383" s="15">
        <v>0</v>
      </c>
      <c r="H383" s="15">
        <v>0</v>
      </c>
      <c r="I383" s="15">
        <v>0</v>
      </c>
      <c r="J383" s="15">
        <v>0</v>
      </c>
      <c r="K383" s="15">
        <v>0</v>
      </c>
      <c r="L383" s="15">
        <v>0</v>
      </c>
      <c r="M383" s="15">
        <v>0</v>
      </c>
      <c r="N383" s="15">
        <v>0</v>
      </c>
      <c r="O383" s="15">
        <v>0</v>
      </c>
      <c r="P383" s="15">
        <v>0</v>
      </c>
      <c r="Q383" s="15">
        <v>0</v>
      </c>
      <c r="R383" s="9">
        <v>20</v>
      </c>
      <c r="S383" s="7">
        <f t="shared" si="11"/>
        <v>288.39999999999998</v>
      </c>
    </row>
    <row r="384" spans="1:19" ht="30" x14ac:dyDescent="0.25">
      <c r="A384" s="3">
        <v>383</v>
      </c>
      <c r="B384" s="12" t="s">
        <v>259</v>
      </c>
      <c r="C384" s="5" t="s">
        <v>2</v>
      </c>
      <c r="D384" s="6">
        <f t="shared" si="10"/>
        <v>15</v>
      </c>
      <c r="E384" s="7">
        <v>8.7799999999999994</v>
      </c>
      <c r="F384" s="15">
        <v>0</v>
      </c>
      <c r="G384" s="15">
        <v>0</v>
      </c>
      <c r="H384" s="15">
        <v>0</v>
      </c>
      <c r="I384" s="15">
        <v>0</v>
      </c>
      <c r="J384" s="15">
        <v>0</v>
      </c>
      <c r="K384" s="15">
        <v>0</v>
      </c>
      <c r="L384" s="15">
        <v>0</v>
      </c>
      <c r="M384" s="15">
        <v>0</v>
      </c>
      <c r="N384" s="15">
        <v>0</v>
      </c>
      <c r="O384" s="15">
        <v>0</v>
      </c>
      <c r="P384" s="15">
        <v>0</v>
      </c>
      <c r="Q384" s="15">
        <v>0</v>
      </c>
      <c r="R384" s="9">
        <v>15</v>
      </c>
      <c r="S384" s="7">
        <f t="shared" si="11"/>
        <v>131.69999999999999</v>
      </c>
    </row>
    <row r="385" spans="1:19" ht="105" x14ac:dyDescent="0.25">
      <c r="A385" s="3">
        <v>384</v>
      </c>
      <c r="B385" s="12" t="s">
        <v>261</v>
      </c>
      <c r="C385" s="5" t="s">
        <v>2</v>
      </c>
      <c r="D385" s="6">
        <f t="shared" si="10"/>
        <v>50</v>
      </c>
      <c r="E385" s="7">
        <v>2.73</v>
      </c>
      <c r="F385" s="15">
        <v>0</v>
      </c>
      <c r="G385" s="15">
        <v>0</v>
      </c>
      <c r="H385" s="15">
        <v>0</v>
      </c>
      <c r="I385" s="15">
        <v>0</v>
      </c>
      <c r="J385" s="15">
        <v>0</v>
      </c>
      <c r="K385" s="15">
        <v>0</v>
      </c>
      <c r="L385" s="15">
        <v>0</v>
      </c>
      <c r="M385" s="15">
        <v>0</v>
      </c>
      <c r="N385" s="15">
        <v>0</v>
      </c>
      <c r="O385" s="15">
        <v>0</v>
      </c>
      <c r="P385" s="15">
        <v>0</v>
      </c>
      <c r="Q385" s="15">
        <v>0</v>
      </c>
      <c r="R385" s="9">
        <v>50</v>
      </c>
      <c r="S385" s="7">
        <f t="shared" si="11"/>
        <v>136.5</v>
      </c>
    </row>
    <row r="386" spans="1:19" ht="30" x14ac:dyDescent="0.25">
      <c r="A386" s="3">
        <v>385</v>
      </c>
      <c r="B386" s="12" t="s">
        <v>262</v>
      </c>
      <c r="C386" s="5" t="s">
        <v>2</v>
      </c>
      <c r="D386" s="6">
        <f t="shared" ref="D386:D419" si="12">SUM(F386:R386)</f>
        <v>100</v>
      </c>
      <c r="E386" s="7">
        <v>2.1</v>
      </c>
      <c r="F386" s="15">
        <v>0</v>
      </c>
      <c r="G386" s="15">
        <v>0</v>
      </c>
      <c r="H386" s="15">
        <v>0</v>
      </c>
      <c r="I386" s="15">
        <v>0</v>
      </c>
      <c r="J386" s="15">
        <v>0</v>
      </c>
      <c r="K386" s="15">
        <v>0</v>
      </c>
      <c r="L386" s="15">
        <v>0</v>
      </c>
      <c r="M386" s="15">
        <v>0</v>
      </c>
      <c r="N386" s="15">
        <v>0</v>
      </c>
      <c r="O386" s="15">
        <v>0</v>
      </c>
      <c r="P386" s="15">
        <v>0</v>
      </c>
      <c r="Q386" s="15">
        <v>0</v>
      </c>
      <c r="R386" s="9">
        <v>100</v>
      </c>
      <c r="S386" s="7">
        <f t="shared" ref="S386:S419" si="13">D386*E386</f>
        <v>210</v>
      </c>
    </row>
    <row r="387" spans="1:19" ht="30" x14ac:dyDescent="0.25">
      <c r="A387" s="3">
        <v>386</v>
      </c>
      <c r="B387" s="12" t="s">
        <v>265</v>
      </c>
      <c r="C387" s="5" t="s">
        <v>2</v>
      </c>
      <c r="D387" s="6">
        <f t="shared" si="12"/>
        <v>20</v>
      </c>
      <c r="E387" s="7">
        <v>15.7</v>
      </c>
      <c r="F387" s="15">
        <v>0</v>
      </c>
      <c r="G387" s="15">
        <v>0</v>
      </c>
      <c r="H387" s="15">
        <v>0</v>
      </c>
      <c r="I387" s="15">
        <v>0</v>
      </c>
      <c r="J387" s="15">
        <v>0</v>
      </c>
      <c r="K387" s="15">
        <v>0</v>
      </c>
      <c r="L387" s="15">
        <v>0</v>
      </c>
      <c r="M387" s="15">
        <v>0</v>
      </c>
      <c r="N387" s="15">
        <v>0</v>
      </c>
      <c r="O387" s="15">
        <v>0</v>
      </c>
      <c r="P387" s="15">
        <v>0</v>
      </c>
      <c r="Q387" s="15">
        <v>0</v>
      </c>
      <c r="R387" s="9">
        <v>20</v>
      </c>
      <c r="S387" s="7">
        <f t="shared" si="13"/>
        <v>314</v>
      </c>
    </row>
    <row r="388" spans="1:19" ht="60" x14ac:dyDescent="0.25">
      <c r="A388" s="3">
        <v>387</v>
      </c>
      <c r="B388" s="12" t="s">
        <v>266</v>
      </c>
      <c r="C388" s="5" t="s">
        <v>21</v>
      </c>
      <c r="D388" s="6">
        <f t="shared" si="12"/>
        <v>5</v>
      </c>
      <c r="E388" s="7">
        <v>53.42</v>
      </c>
      <c r="F388" s="15">
        <v>0</v>
      </c>
      <c r="G388" s="15">
        <v>0</v>
      </c>
      <c r="H388" s="15">
        <v>0</v>
      </c>
      <c r="I388" s="15">
        <v>0</v>
      </c>
      <c r="J388" s="15">
        <v>0</v>
      </c>
      <c r="K388" s="15">
        <v>0</v>
      </c>
      <c r="L388" s="15">
        <v>0</v>
      </c>
      <c r="M388" s="15">
        <v>0</v>
      </c>
      <c r="N388" s="15">
        <v>0</v>
      </c>
      <c r="O388" s="15">
        <v>0</v>
      </c>
      <c r="P388" s="15">
        <v>0</v>
      </c>
      <c r="Q388" s="15">
        <v>0</v>
      </c>
      <c r="R388" s="9">
        <v>5</v>
      </c>
      <c r="S388" s="7">
        <f t="shared" si="13"/>
        <v>267.10000000000002</v>
      </c>
    </row>
    <row r="389" spans="1:19" ht="45" x14ac:dyDescent="0.25">
      <c r="A389" s="3">
        <v>388</v>
      </c>
      <c r="B389" s="12" t="s">
        <v>269</v>
      </c>
      <c r="C389" s="5" t="s">
        <v>2</v>
      </c>
      <c r="D389" s="6">
        <f t="shared" si="12"/>
        <v>30</v>
      </c>
      <c r="E389" s="7">
        <v>27.18</v>
      </c>
      <c r="F389" s="15">
        <v>0</v>
      </c>
      <c r="G389" s="15">
        <v>0</v>
      </c>
      <c r="H389" s="15">
        <v>0</v>
      </c>
      <c r="I389" s="15">
        <v>0</v>
      </c>
      <c r="J389" s="15">
        <v>0</v>
      </c>
      <c r="K389" s="15">
        <v>0</v>
      </c>
      <c r="L389" s="15">
        <v>0</v>
      </c>
      <c r="M389" s="15">
        <v>0</v>
      </c>
      <c r="N389" s="15">
        <v>0</v>
      </c>
      <c r="O389" s="15">
        <v>0</v>
      </c>
      <c r="P389" s="15">
        <v>0</v>
      </c>
      <c r="Q389" s="15">
        <v>0</v>
      </c>
      <c r="R389" s="9">
        <v>30</v>
      </c>
      <c r="S389" s="7">
        <f t="shared" si="13"/>
        <v>815.4</v>
      </c>
    </row>
    <row r="390" spans="1:19" ht="105" x14ac:dyDescent="0.25">
      <c r="A390" s="3">
        <v>389</v>
      </c>
      <c r="B390" s="12" t="s">
        <v>270</v>
      </c>
      <c r="C390" s="5" t="s">
        <v>2</v>
      </c>
      <c r="D390" s="6">
        <f t="shared" si="12"/>
        <v>3</v>
      </c>
      <c r="E390" s="7">
        <v>81.86</v>
      </c>
      <c r="F390" s="15">
        <v>0</v>
      </c>
      <c r="G390" s="15">
        <v>0</v>
      </c>
      <c r="H390" s="15">
        <v>0</v>
      </c>
      <c r="I390" s="15">
        <v>0</v>
      </c>
      <c r="J390" s="15">
        <v>0</v>
      </c>
      <c r="K390" s="15">
        <v>0</v>
      </c>
      <c r="L390" s="15">
        <v>0</v>
      </c>
      <c r="M390" s="15">
        <v>0</v>
      </c>
      <c r="N390" s="15">
        <v>0</v>
      </c>
      <c r="O390" s="15">
        <v>0</v>
      </c>
      <c r="P390" s="15">
        <v>0</v>
      </c>
      <c r="Q390" s="15">
        <v>0</v>
      </c>
      <c r="R390" s="9">
        <v>3</v>
      </c>
      <c r="S390" s="7">
        <f t="shared" si="13"/>
        <v>245.57999999999998</v>
      </c>
    </row>
    <row r="391" spans="1:19" ht="15.75" x14ac:dyDescent="0.25">
      <c r="A391" s="3">
        <v>390</v>
      </c>
      <c r="B391" s="12" t="s">
        <v>271</v>
      </c>
      <c r="C391" s="5" t="s">
        <v>2</v>
      </c>
      <c r="D391" s="6">
        <f t="shared" si="12"/>
        <v>240</v>
      </c>
      <c r="E391" s="7">
        <v>21.53</v>
      </c>
      <c r="F391" s="15">
        <v>0</v>
      </c>
      <c r="G391" s="15">
        <v>0</v>
      </c>
      <c r="H391" s="15">
        <v>0</v>
      </c>
      <c r="I391" s="15">
        <v>0</v>
      </c>
      <c r="J391" s="15">
        <v>0</v>
      </c>
      <c r="K391" s="15">
        <v>0</v>
      </c>
      <c r="L391" s="15">
        <v>0</v>
      </c>
      <c r="M391" s="15">
        <v>0</v>
      </c>
      <c r="N391" s="15">
        <v>0</v>
      </c>
      <c r="O391" s="15">
        <v>0</v>
      </c>
      <c r="P391" s="15">
        <v>0</v>
      </c>
      <c r="Q391" s="15">
        <v>0</v>
      </c>
      <c r="R391" s="9">
        <v>240</v>
      </c>
      <c r="S391" s="7">
        <f t="shared" si="13"/>
        <v>5167.2000000000007</v>
      </c>
    </row>
    <row r="392" spans="1:19" ht="15.75" x14ac:dyDescent="0.25">
      <c r="A392" s="3">
        <v>391</v>
      </c>
      <c r="B392" s="12" t="s">
        <v>279</v>
      </c>
      <c r="C392" s="5" t="s">
        <v>2</v>
      </c>
      <c r="D392" s="6">
        <f t="shared" si="12"/>
        <v>200</v>
      </c>
      <c r="E392" s="7">
        <v>8.92</v>
      </c>
      <c r="F392" s="15">
        <v>0</v>
      </c>
      <c r="G392" s="15">
        <v>0</v>
      </c>
      <c r="H392" s="15">
        <v>0</v>
      </c>
      <c r="I392" s="15">
        <v>0</v>
      </c>
      <c r="J392" s="15">
        <v>0</v>
      </c>
      <c r="K392" s="15">
        <v>0</v>
      </c>
      <c r="L392" s="15">
        <v>0</v>
      </c>
      <c r="M392" s="15">
        <v>0</v>
      </c>
      <c r="N392" s="15">
        <v>0</v>
      </c>
      <c r="O392" s="15">
        <v>0</v>
      </c>
      <c r="P392" s="15">
        <v>0</v>
      </c>
      <c r="Q392" s="15">
        <v>0</v>
      </c>
      <c r="R392" s="9">
        <v>200</v>
      </c>
      <c r="S392" s="7">
        <f t="shared" si="13"/>
        <v>1784</v>
      </c>
    </row>
    <row r="393" spans="1:19" ht="15.75" x14ac:dyDescent="0.25">
      <c r="A393" s="3">
        <v>392</v>
      </c>
      <c r="B393" s="12" t="s">
        <v>280</v>
      </c>
      <c r="C393" s="5" t="s">
        <v>2</v>
      </c>
      <c r="D393" s="6">
        <f t="shared" si="12"/>
        <v>200</v>
      </c>
      <c r="E393" s="7">
        <v>6.1</v>
      </c>
      <c r="F393" s="15">
        <v>0</v>
      </c>
      <c r="G393" s="15">
        <v>0</v>
      </c>
      <c r="H393" s="15">
        <v>0</v>
      </c>
      <c r="I393" s="15">
        <v>0</v>
      </c>
      <c r="J393" s="15">
        <v>0</v>
      </c>
      <c r="K393" s="15">
        <v>0</v>
      </c>
      <c r="L393" s="15">
        <v>0</v>
      </c>
      <c r="M393" s="15">
        <v>0</v>
      </c>
      <c r="N393" s="15">
        <v>0</v>
      </c>
      <c r="O393" s="15">
        <v>0</v>
      </c>
      <c r="P393" s="15">
        <v>0</v>
      </c>
      <c r="Q393" s="15">
        <v>0</v>
      </c>
      <c r="R393" s="9">
        <v>200</v>
      </c>
      <c r="S393" s="7">
        <f t="shared" si="13"/>
        <v>1220</v>
      </c>
    </row>
    <row r="394" spans="1:19" ht="45" x14ac:dyDescent="0.25">
      <c r="A394" s="3">
        <v>393</v>
      </c>
      <c r="B394" s="12" t="s">
        <v>282</v>
      </c>
      <c r="C394" s="5" t="s">
        <v>2</v>
      </c>
      <c r="D394" s="6">
        <f t="shared" si="12"/>
        <v>30</v>
      </c>
      <c r="E394" s="7">
        <v>3.97</v>
      </c>
      <c r="F394" s="15">
        <v>0</v>
      </c>
      <c r="G394" s="15">
        <v>0</v>
      </c>
      <c r="H394" s="15">
        <v>0</v>
      </c>
      <c r="I394" s="15">
        <v>0</v>
      </c>
      <c r="J394" s="15">
        <v>0</v>
      </c>
      <c r="K394" s="15">
        <v>0</v>
      </c>
      <c r="L394" s="15">
        <v>0</v>
      </c>
      <c r="M394" s="15">
        <v>0</v>
      </c>
      <c r="N394" s="15">
        <v>0</v>
      </c>
      <c r="O394" s="15">
        <v>0</v>
      </c>
      <c r="P394" s="15">
        <v>0</v>
      </c>
      <c r="Q394" s="15">
        <v>0</v>
      </c>
      <c r="R394" s="9">
        <v>30</v>
      </c>
      <c r="S394" s="7">
        <f t="shared" si="13"/>
        <v>119.10000000000001</v>
      </c>
    </row>
    <row r="395" spans="1:19" ht="45" x14ac:dyDescent="0.25">
      <c r="A395" s="3">
        <v>394</v>
      </c>
      <c r="B395" s="12" t="s">
        <v>283</v>
      </c>
      <c r="C395" s="5" t="s">
        <v>2</v>
      </c>
      <c r="D395" s="6">
        <f t="shared" si="12"/>
        <v>10</v>
      </c>
      <c r="E395" s="7">
        <v>2.7</v>
      </c>
      <c r="F395" s="15">
        <v>0</v>
      </c>
      <c r="G395" s="15">
        <v>0</v>
      </c>
      <c r="H395" s="15">
        <v>0</v>
      </c>
      <c r="I395" s="15">
        <v>0</v>
      </c>
      <c r="J395" s="15">
        <v>0</v>
      </c>
      <c r="K395" s="15">
        <v>0</v>
      </c>
      <c r="L395" s="15">
        <v>0</v>
      </c>
      <c r="M395" s="15">
        <v>0</v>
      </c>
      <c r="N395" s="15">
        <v>0</v>
      </c>
      <c r="O395" s="15">
        <v>0</v>
      </c>
      <c r="P395" s="15">
        <v>0</v>
      </c>
      <c r="Q395" s="15">
        <v>0</v>
      </c>
      <c r="R395" s="9">
        <v>10</v>
      </c>
      <c r="S395" s="7">
        <f t="shared" si="13"/>
        <v>27</v>
      </c>
    </row>
    <row r="396" spans="1:19" ht="45" x14ac:dyDescent="0.25">
      <c r="A396" s="3">
        <v>395</v>
      </c>
      <c r="B396" s="12" t="s">
        <v>284</v>
      </c>
      <c r="C396" s="5" t="s">
        <v>2</v>
      </c>
      <c r="D396" s="6">
        <f t="shared" si="12"/>
        <v>30</v>
      </c>
      <c r="E396" s="7">
        <v>2.61</v>
      </c>
      <c r="F396" s="15">
        <v>0</v>
      </c>
      <c r="G396" s="15">
        <v>0</v>
      </c>
      <c r="H396" s="15">
        <v>0</v>
      </c>
      <c r="I396" s="15">
        <v>0</v>
      </c>
      <c r="J396" s="15">
        <v>0</v>
      </c>
      <c r="K396" s="15">
        <v>0</v>
      </c>
      <c r="L396" s="15">
        <v>0</v>
      </c>
      <c r="M396" s="15">
        <v>0</v>
      </c>
      <c r="N396" s="15">
        <v>0</v>
      </c>
      <c r="O396" s="15">
        <v>0</v>
      </c>
      <c r="P396" s="15">
        <v>0</v>
      </c>
      <c r="Q396" s="15">
        <v>0</v>
      </c>
      <c r="R396" s="9">
        <v>30</v>
      </c>
      <c r="S396" s="7">
        <f t="shared" si="13"/>
        <v>78.3</v>
      </c>
    </row>
    <row r="397" spans="1:19" ht="45" x14ac:dyDescent="0.25">
      <c r="A397" s="3">
        <v>396</v>
      </c>
      <c r="B397" s="12" t="s">
        <v>285</v>
      </c>
      <c r="C397" s="5" t="s">
        <v>2</v>
      </c>
      <c r="D397" s="6">
        <f t="shared" si="12"/>
        <v>15</v>
      </c>
      <c r="E397" s="7">
        <v>3.79</v>
      </c>
      <c r="F397" s="15">
        <v>0</v>
      </c>
      <c r="G397" s="15">
        <v>0</v>
      </c>
      <c r="H397" s="15">
        <v>0</v>
      </c>
      <c r="I397" s="15">
        <v>0</v>
      </c>
      <c r="J397" s="15">
        <v>0</v>
      </c>
      <c r="K397" s="15">
        <v>0</v>
      </c>
      <c r="L397" s="15">
        <v>0</v>
      </c>
      <c r="M397" s="15">
        <v>0</v>
      </c>
      <c r="N397" s="15">
        <v>0</v>
      </c>
      <c r="O397" s="15">
        <v>0</v>
      </c>
      <c r="P397" s="15">
        <v>0</v>
      </c>
      <c r="Q397" s="15">
        <v>0</v>
      </c>
      <c r="R397" s="9">
        <v>15</v>
      </c>
      <c r="S397" s="7">
        <f t="shared" si="13"/>
        <v>56.85</v>
      </c>
    </row>
    <row r="398" spans="1:19" ht="45" x14ac:dyDescent="0.25">
      <c r="A398" s="3">
        <v>397</v>
      </c>
      <c r="B398" s="12" t="s">
        <v>286</v>
      </c>
      <c r="C398" s="5" t="s">
        <v>2</v>
      </c>
      <c r="D398" s="6">
        <f t="shared" si="12"/>
        <v>10</v>
      </c>
      <c r="E398" s="7">
        <v>5.71</v>
      </c>
      <c r="F398" s="15">
        <v>0</v>
      </c>
      <c r="G398" s="15">
        <v>0</v>
      </c>
      <c r="H398" s="15">
        <v>0</v>
      </c>
      <c r="I398" s="15">
        <v>0</v>
      </c>
      <c r="J398" s="15">
        <v>0</v>
      </c>
      <c r="K398" s="15">
        <v>0</v>
      </c>
      <c r="L398" s="15">
        <v>0</v>
      </c>
      <c r="M398" s="15">
        <v>0</v>
      </c>
      <c r="N398" s="15">
        <v>0</v>
      </c>
      <c r="O398" s="15">
        <v>0</v>
      </c>
      <c r="P398" s="15">
        <v>0</v>
      </c>
      <c r="Q398" s="15">
        <v>0</v>
      </c>
      <c r="R398" s="9">
        <v>10</v>
      </c>
      <c r="S398" s="7">
        <f t="shared" si="13"/>
        <v>57.1</v>
      </c>
    </row>
    <row r="399" spans="1:19" ht="45" x14ac:dyDescent="0.25">
      <c r="A399" s="3">
        <v>398</v>
      </c>
      <c r="B399" s="12" t="s">
        <v>287</v>
      </c>
      <c r="C399" s="5" t="s">
        <v>2</v>
      </c>
      <c r="D399" s="6">
        <f t="shared" si="12"/>
        <v>20</v>
      </c>
      <c r="E399" s="7">
        <v>4.2699999999999996</v>
      </c>
      <c r="F399" s="15">
        <v>0</v>
      </c>
      <c r="G399" s="15">
        <v>0</v>
      </c>
      <c r="H399" s="15">
        <v>0</v>
      </c>
      <c r="I399" s="15">
        <v>0</v>
      </c>
      <c r="J399" s="15">
        <v>0</v>
      </c>
      <c r="K399" s="15">
        <v>0</v>
      </c>
      <c r="L399" s="15">
        <v>0</v>
      </c>
      <c r="M399" s="15">
        <v>0</v>
      </c>
      <c r="N399" s="15">
        <v>0</v>
      </c>
      <c r="O399" s="15">
        <v>0</v>
      </c>
      <c r="P399" s="15">
        <v>0</v>
      </c>
      <c r="Q399" s="15">
        <v>0</v>
      </c>
      <c r="R399" s="9">
        <v>20</v>
      </c>
      <c r="S399" s="7">
        <f t="shared" si="13"/>
        <v>85.399999999999991</v>
      </c>
    </row>
    <row r="400" spans="1:19" ht="30" x14ac:dyDescent="0.25">
      <c r="A400" s="3">
        <v>399</v>
      </c>
      <c r="B400" s="12" t="s">
        <v>288</v>
      </c>
      <c r="C400" s="5" t="s">
        <v>2</v>
      </c>
      <c r="D400" s="6">
        <f t="shared" si="12"/>
        <v>30</v>
      </c>
      <c r="E400" s="7">
        <v>7.47</v>
      </c>
      <c r="F400" s="15">
        <v>0</v>
      </c>
      <c r="G400" s="15">
        <v>0</v>
      </c>
      <c r="H400" s="15">
        <v>0</v>
      </c>
      <c r="I400" s="15">
        <v>0</v>
      </c>
      <c r="J400" s="15">
        <v>0</v>
      </c>
      <c r="K400" s="15">
        <v>0</v>
      </c>
      <c r="L400" s="15">
        <v>0</v>
      </c>
      <c r="M400" s="15">
        <v>0</v>
      </c>
      <c r="N400" s="15">
        <v>0</v>
      </c>
      <c r="O400" s="15">
        <v>0</v>
      </c>
      <c r="P400" s="15">
        <v>0</v>
      </c>
      <c r="Q400" s="15">
        <v>0</v>
      </c>
      <c r="R400" s="9">
        <v>30</v>
      </c>
      <c r="S400" s="7">
        <f t="shared" si="13"/>
        <v>224.1</v>
      </c>
    </row>
    <row r="401" spans="1:19" ht="30" x14ac:dyDescent="0.25">
      <c r="A401" s="3">
        <v>400</v>
      </c>
      <c r="B401" s="12" t="s">
        <v>289</v>
      </c>
      <c r="C401" s="5" t="s">
        <v>2</v>
      </c>
      <c r="D401" s="6">
        <f t="shared" si="12"/>
        <v>15</v>
      </c>
      <c r="E401" s="7">
        <v>9.15</v>
      </c>
      <c r="F401" s="15">
        <v>0</v>
      </c>
      <c r="G401" s="15">
        <v>0</v>
      </c>
      <c r="H401" s="15">
        <v>0</v>
      </c>
      <c r="I401" s="15">
        <v>0</v>
      </c>
      <c r="J401" s="15">
        <v>0</v>
      </c>
      <c r="K401" s="15">
        <v>0</v>
      </c>
      <c r="L401" s="15">
        <v>0</v>
      </c>
      <c r="M401" s="15">
        <v>0</v>
      </c>
      <c r="N401" s="15">
        <v>0</v>
      </c>
      <c r="O401" s="15">
        <v>0</v>
      </c>
      <c r="P401" s="15">
        <v>0</v>
      </c>
      <c r="Q401" s="15">
        <v>0</v>
      </c>
      <c r="R401" s="9">
        <v>15</v>
      </c>
      <c r="S401" s="7">
        <f t="shared" si="13"/>
        <v>137.25</v>
      </c>
    </row>
    <row r="402" spans="1:19" ht="30" x14ac:dyDescent="0.25">
      <c r="A402" s="3">
        <v>401</v>
      </c>
      <c r="B402" s="12" t="s">
        <v>290</v>
      </c>
      <c r="C402" s="5" t="s">
        <v>2</v>
      </c>
      <c r="D402" s="6">
        <f t="shared" si="12"/>
        <v>10</v>
      </c>
      <c r="E402" s="7">
        <v>13.33</v>
      </c>
      <c r="F402" s="15">
        <v>0</v>
      </c>
      <c r="G402" s="15">
        <v>0</v>
      </c>
      <c r="H402" s="15">
        <v>0</v>
      </c>
      <c r="I402" s="15">
        <v>0</v>
      </c>
      <c r="J402" s="15">
        <v>0</v>
      </c>
      <c r="K402" s="15">
        <v>0</v>
      </c>
      <c r="L402" s="15">
        <v>0</v>
      </c>
      <c r="M402" s="15">
        <v>0</v>
      </c>
      <c r="N402" s="15">
        <v>0</v>
      </c>
      <c r="O402" s="15">
        <v>0</v>
      </c>
      <c r="P402" s="15">
        <v>0</v>
      </c>
      <c r="Q402" s="15">
        <v>0</v>
      </c>
      <c r="R402" s="9">
        <v>10</v>
      </c>
      <c r="S402" s="7">
        <f t="shared" si="13"/>
        <v>133.30000000000001</v>
      </c>
    </row>
    <row r="403" spans="1:19" ht="60" x14ac:dyDescent="0.25">
      <c r="A403" s="3">
        <v>402</v>
      </c>
      <c r="B403" s="12" t="s">
        <v>291</v>
      </c>
      <c r="C403" s="5" t="s">
        <v>2</v>
      </c>
      <c r="D403" s="6">
        <f t="shared" si="12"/>
        <v>140</v>
      </c>
      <c r="E403" s="7">
        <v>3.86</v>
      </c>
      <c r="F403" s="15">
        <v>0</v>
      </c>
      <c r="G403" s="15">
        <v>0</v>
      </c>
      <c r="H403" s="15">
        <v>0</v>
      </c>
      <c r="I403" s="15">
        <v>0</v>
      </c>
      <c r="J403" s="15">
        <v>0</v>
      </c>
      <c r="K403" s="15">
        <v>0</v>
      </c>
      <c r="L403" s="15">
        <v>0</v>
      </c>
      <c r="M403" s="15">
        <v>0</v>
      </c>
      <c r="N403" s="15">
        <v>0</v>
      </c>
      <c r="O403" s="15">
        <v>0</v>
      </c>
      <c r="P403" s="15">
        <v>0</v>
      </c>
      <c r="Q403" s="15">
        <v>0</v>
      </c>
      <c r="R403" s="9">
        <v>140</v>
      </c>
      <c r="S403" s="7">
        <f t="shared" si="13"/>
        <v>540.4</v>
      </c>
    </row>
    <row r="404" spans="1:19" ht="60" x14ac:dyDescent="0.25">
      <c r="A404" s="3">
        <v>403</v>
      </c>
      <c r="B404" s="12" t="s">
        <v>292</v>
      </c>
      <c r="C404" s="5" t="s">
        <v>2</v>
      </c>
      <c r="D404" s="6">
        <f t="shared" si="12"/>
        <v>150</v>
      </c>
      <c r="E404" s="7">
        <v>9.08</v>
      </c>
      <c r="F404" s="15">
        <v>0</v>
      </c>
      <c r="G404" s="15">
        <v>0</v>
      </c>
      <c r="H404" s="15">
        <v>0</v>
      </c>
      <c r="I404" s="15">
        <v>0</v>
      </c>
      <c r="J404" s="15">
        <v>0</v>
      </c>
      <c r="K404" s="15">
        <v>0</v>
      </c>
      <c r="L404" s="15">
        <v>0</v>
      </c>
      <c r="M404" s="15">
        <v>0</v>
      </c>
      <c r="N404" s="15">
        <v>0</v>
      </c>
      <c r="O404" s="15">
        <v>0</v>
      </c>
      <c r="P404" s="15">
        <v>0</v>
      </c>
      <c r="Q404" s="15">
        <v>0</v>
      </c>
      <c r="R404" s="9">
        <v>150</v>
      </c>
      <c r="S404" s="7">
        <f t="shared" si="13"/>
        <v>1362</v>
      </c>
    </row>
    <row r="405" spans="1:19" ht="47.25" x14ac:dyDescent="0.25">
      <c r="A405" s="3">
        <v>404</v>
      </c>
      <c r="B405" s="12" t="s">
        <v>297</v>
      </c>
      <c r="C405" s="5" t="s">
        <v>298</v>
      </c>
      <c r="D405" s="6">
        <f t="shared" si="12"/>
        <v>10</v>
      </c>
      <c r="E405" s="7">
        <v>46.93</v>
      </c>
      <c r="F405" s="15">
        <v>0</v>
      </c>
      <c r="G405" s="15">
        <v>0</v>
      </c>
      <c r="H405" s="15">
        <v>0</v>
      </c>
      <c r="I405" s="15">
        <v>0</v>
      </c>
      <c r="J405" s="15">
        <v>0</v>
      </c>
      <c r="K405" s="15">
        <v>0</v>
      </c>
      <c r="L405" s="15">
        <v>0</v>
      </c>
      <c r="M405" s="15">
        <v>0</v>
      </c>
      <c r="N405" s="15">
        <v>0</v>
      </c>
      <c r="O405" s="15">
        <v>0</v>
      </c>
      <c r="P405" s="15">
        <v>0</v>
      </c>
      <c r="Q405" s="15">
        <v>0</v>
      </c>
      <c r="R405" s="9">
        <v>10</v>
      </c>
      <c r="S405" s="7">
        <f t="shared" si="13"/>
        <v>469.3</v>
      </c>
    </row>
    <row r="406" spans="1:19" ht="75" x14ac:dyDescent="0.25">
      <c r="A406" s="3">
        <v>405</v>
      </c>
      <c r="B406" s="12" t="s">
        <v>301</v>
      </c>
      <c r="C406" s="5" t="s">
        <v>302</v>
      </c>
      <c r="D406" s="6">
        <f t="shared" si="12"/>
        <v>100</v>
      </c>
      <c r="E406" s="7">
        <v>62.06</v>
      </c>
      <c r="F406" s="15">
        <v>0</v>
      </c>
      <c r="G406" s="15">
        <v>0</v>
      </c>
      <c r="H406" s="15">
        <v>0</v>
      </c>
      <c r="I406" s="15">
        <v>0</v>
      </c>
      <c r="J406" s="15">
        <v>0</v>
      </c>
      <c r="K406" s="15">
        <v>0</v>
      </c>
      <c r="L406" s="15">
        <v>0</v>
      </c>
      <c r="M406" s="15">
        <v>0</v>
      </c>
      <c r="N406" s="15">
        <v>0</v>
      </c>
      <c r="O406" s="15">
        <v>0</v>
      </c>
      <c r="P406" s="15">
        <v>0</v>
      </c>
      <c r="Q406" s="15">
        <v>0</v>
      </c>
      <c r="R406" s="9">
        <v>100</v>
      </c>
      <c r="S406" s="7">
        <f t="shared" si="13"/>
        <v>6206</v>
      </c>
    </row>
    <row r="407" spans="1:19" ht="45" x14ac:dyDescent="0.25">
      <c r="A407" s="3">
        <v>406</v>
      </c>
      <c r="B407" s="12" t="s">
        <v>304</v>
      </c>
      <c r="C407" s="5" t="s">
        <v>2</v>
      </c>
      <c r="D407" s="6">
        <f t="shared" si="12"/>
        <v>280</v>
      </c>
      <c r="E407" s="7">
        <v>11.35</v>
      </c>
      <c r="F407" s="15">
        <v>0</v>
      </c>
      <c r="G407" s="15">
        <v>0</v>
      </c>
      <c r="H407" s="15">
        <v>0</v>
      </c>
      <c r="I407" s="15">
        <v>0</v>
      </c>
      <c r="J407" s="15">
        <v>0</v>
      </c>
      <c r="K407" s="15">
        <v>0</v>
      </c>
      <c r="L407" s="15">
        <v>0</v>
      </c>
      <c r="M407" s="15">
        <v>0</v>
      </c>
      <c r="N407" s="15">
        <v>0</v>
      </c>
      <c r="O407" s="15">
        <v>0</v>
      </c>
      <c r="P407" s="15">
        <v>0</v>
      </c>
      <c r="Q407" s="15">
        <v>0</v>
      </c>
      <c r="R407" s="9">
        <v>280</v>
      </c>
      <c r="S407" s="7">
        <f t="shared" si="13"/>
        <v>3178</v>
      </c>
    </row>
    <row r="408" spans="1:19" ht="45" x14ac:dyDescent="0.25">
      <c r="A408" s="3">
        <v>407</v>
      </c>
      <c r="B408" s="12" t="s">
        <v>305</v>
      </c>
      <c r="C408" s="5" t="s">
        <v>45</v>
      </c>
      <c r="D408" s="6">
        <f t="shared" si="12"/>
        <v>30</v>
      </c>
      <c r="E408" s="7">
        <v>2.04</v>
      </c>
      <c r="F408" s="15">
        <v>0</v>
      </c>
      <c r="G408" s="15">
        <v>0</v>
      </c>
      <c r="H408" s="15">
        <v>0</v>
      </c>
      <c r="I408" s="15">
        <v>0</v>
      </c>
      <c r="J408" s="15">
        <v>0</v>
      </c>
      <c r="K408" s="15">
        <v>0</v>
      </c>
      <c r="L408" s="15">
        <v>0</v>
      </c>
      <c r="M408" s="15">
        <v>0</v>
      </c>
      <c r="N408" s="15">
        <v>0</v>
      </c>
      <c r="O408" s="15">
        <v>0</v>
      </c>
      <c r="P408" s="15">
        <v>0</v>
      </c>
      <c r="Q408" s="15">
        <v>0</v>
      </c>
      <c r="R408" s="9">
        <v>30</v>
      </c>
      <c r="S408" s="7">
        <f t="shared" si="13"/>
        <v>61.2</v>
      </c>
    </row>
    <row r="409" spans="1:19" ht="30" x14ac:dyDescent="0.25">
      <c r="A409" s="3">
        <v>408</v>
      </c>
      <c r="B409" s="12" t="s">
        <v>313</v>
      </c>
      <c r="C409" s="5" t="s">
        <v>2</v>
      </c>
      <c r="D409" s="6">
        <f t="shared" si="12"/>
        <v>50</v>
      </c>
      <c r="E409" s="7">
        <v>1.41</v>
      </c>
      <c r="F409" s="15">
        <v>0</v>
      </c>
      <c r="G409" s="15">
        <v>0</v>
      </c>
      <c r="H409" s="15">
        <v>0</v>
      </c>
      <c r="I409" s="15">
        <v>0</v>
      </c>
      <c r="J409" s="15">
        <v>0</v>
      </c>
      <c r="K409" s="15">
        <v>0</v>
      </c>
      <c r="L409" s="15">
        <v>0</v>
      </c>
      <c r="M409" s="15">
        <v>0</v>
      </c>
      <c r="N409" s="15">
        <v>0</v>
      </c>
      <c r="O409" s="15">
        <v>0</v>
      </c>
      <c r="P409" s="15">
        <v>0</v>
      </c>
      <c r="Q409" s="15">
        <v>0</v>
      </c>
      <c r="R409" s="9">
        <v>50</v>
      </c>
      <c r="S409" s="7">
        <f t="shared" si="13"/>
        <v>70.5</v>
      </c>
    </row>
    <row r="410" spans="1:19" ht="75" x14ac:dyDescent="0.25">
      <c r="A410" s="3">
        <v>409</v>
      </c>
      <c r="B410" s="12" t="s">
        <v>316</v>
      </c>
      <c r="C410" s="5" t="s">
        <v>2</v>
      </c>
      <c r="D410" s="6">
        <f t="shared" si="12"/>
        <v>2</v>
      </c>
      <c r="E410" s="7">
        <v>298.81</v>
      </c>
      <c r="F410" s="15">
        <v>0</v>
      </c>
      <c r="G410" s="15">
        <v>0</v>
      </c>
      <c r="H410" s="15">
        <v>0</v>
      </c>
      <c r="I410" s="15">
        <v>0</v>
      </c>
      <c r="J410" s="15">
        <v>0</v>
      </c>
      <c r="K410" s="15">
        <v>0</v>
      </c>
      <c r="L410" s="15">
        <v>0</v>
      </c>
      <c r="M410" s="15">
        <v>0</v>
      </c>
      <c r="N410" s="15">
        <v>0</v>
      </c>
      <c r="O410" s="15">
        <v>0</v>
      </c>
      <c r="P410" s="15">
        <v>0</v>
      </c>
      <c r="Q410" s="15">
        <v>0</v>
      </c>
      <c r="R410" s="9">
        <v>2</v>
      </c>
      <c r="S410" s="7">
        <f t="shared" si="13"/>
        <v>597.62</v>
      </c>
    </row>
    <row r="411" spans="1:19" ht="60" x14ac:dyDescent="0.25">
      <c r="A411" s="3">
        <v>410</v>
      </c>
      <c r="B411" s="12" t="s">
        <v>317</v>
      </c>
      <c r="C411" s="5" t="s">
        <v>2</v>
      </c>
      <c r="D411" s="6">
        <f t="shared" si="12"/>
        <v>2</v>
      </c>
      <c r="E411" s="7">
        <v>374.19</v>
      </c>
      <c r="F411" s="15">
        <v>0</v>
      </c>
      <c r="G411" s="15">
        <v>0</v>
      </c>
      <c r="H411" s="15">
        <v>0</v>
      </c>
      <c r="I411" s="15">
        <v>0</v>
      </c>
      <c r="J411" s="15">
        <v>0</v>
      </c>
      <c r="K411" s="15">
        <v>0</v>
      </c>
      <c r="L411" s="15">
        <v>0</v>
      </c>
      <c r="M411" s="15">
        <v>0</v>
      </c>
      <c r="N411" s="15">
        <v>0</v>
      </c>
      <c r="O411" s="15">
        <v>0</v>
      </c>
      <c r="P411" s="15">
        <v>0</v>
      </c>
      <c r="Q411" s="15">
        <v>0</v>
      </c>
      <c r="R411" s="9">
        <v>2</v>
      </c>
      <c r="S411" s="7">
        <f t="shared" si="13"/>
        <v>748.38</v>
      </c>
    </row>
    <row r="412" spans="1:19" ht="45" x14ac:dyDescent="0.25">
      <c r="A412" s="3">
        <v>411</v>
      </c>
      <c r="B412" s="12" t="s">
        <v>324</v>
      </c>
      <c r="C412" s="5" t="s">
        <v>45</v>
      </c>
      <c r="D412" s="6">
        <f t="shared" si="12"/>
        <v>15</v>
      </c>
      <c r="E412" s="7">
        <v>3.73</v>
      </c>
      <c r="F412" s="15">
        <v>0</v>
      </c>
      <c r="G412" s="15">
        <v>0</v>
      </c>
      <c r="H412" s="15">
        <v>0</v>
      </c>
      <c r="I412" s="15">
        <v>0</v>
      </c>
      <c r="J412" s="15">
        <v>0</v>
      </c>
      <c r="K412" s="15">
        <v>0</v>
      </c>
      <c r="L412" s="15">
        <v>0</v>
      </c>
      <c r="M412" s="15">
        <v>0</v>
      </c>
      <c r="N412" s="15">
        <v>0</v>
      </c>
      <c r="O412" s="15">
        <v>0</v>
      </c>
      <c r="P412" s="15">
        <v>0</v>
      </c>
      <c r="Q412" s="15">
        <v>0</v>
      </c>
      <c r="R412" s="9">
        <v>15</v>
      </c>
      <c r="S412" s="7">
        <f t="shared" si="13"/>
        <v>55.95</v>
      </c>
    </row>
    <row r="413" spans="1:19" ht="45" x14ac:dyDescent="0.25">
      <c r="A413" s="3">
        <v>412</v>
      </c>
      <c r="B413" s="12" t="s">
        <v>325</v>
      </c>
      <c r="C413" s="5" t="s">
        <v>45</v>
      </c>
      <c r="D413" s="6">
        <f t="shared" si="12"/>
        <v>15</v>
      </c>
      <c r="E413" s="7">
        <v>3.73</v>
      </c>
      <c r="F413" s="15">
        <v>0</v>
      </c>
      <c r="G413" s="15">
        <v>0</v>
      </c>
      <c r="H413" s="15">
        <v>0</v>
      </c>
      <c r="I413" s="15">
        <v>0</v>
      </c>
      <c r="J413" s="15">
        <v>0</v>
      </c>
      <c r="K413" s="15">
        <v>0</v>
      </c>
      <c r="L413" s="15">
        <v>0</v>
      </c>
      <c r="M413" s="15">
        <v>0</v>
      </c>
      <c r="N413" s="15">
        <v>0</v>
      </c>
      <c r="O413" s="15">
        <v>0</v>
      </c>
      <c r="P413" s="15">
        <v>0</v>
      </c>
      <c r="Q413" s="15">
        <v>0</v>
      </c>
      <c r="R413" s="9">
        <v>15</v>
      </c>
      <c r="S413" s="7">
        <f t="shared" si="13"/>
        <v>55.95</v>
      </c>
    </row>
    <row r="414" spans="1:19" ht="30" x14ac:dyDescent="0.25">
      <c r="A414" s="3">
        <v>413</v>
      </c>
      <c r="B414" s="12" t="s">
        <v>328</v>
      </c>
      <c r="C414" s="5" t="s">
        <v>2</v>
      </c>
      <c r="D414" s="6">
        <f t="shared" si="12"/>
        <v>80</v>
      </c>
      <c r="E414" s="7">
        <v>16.149999999999999</v>
      </c>
      <c r="F414" s="15">
        <v>0</v>
      </c>
      <c r="G414" s="15">
        <v>0</v>
      </c>
      <c r="H414" s="15">
        <v>0</v>
      </c>
      <c r="I414" s="15">
        <v>0</v>
      </c>
      <c r="J414" s="15">
        <v>0</v>
      </c>
      <c r="K414" s="15">
        <v>0</v>
      </c>
      <c r="L414" s="15">
        <v>0</v>
      </c>
      <c r="M414" s="15">
        <v>0</v>
      </c>
      <c r="N414" s="15">
        <v>0</v>
      </c>
      <c r="O414" s="15">
        <v>0</v>
      </c>
      <c r="P414" s="15">
        <v>0</v>
      </c>
      <c r="Q414" s="15">
        <v>0</v>
      </c>
      <c r="R414" s="9">
        <v>80</v>
      </c>
      <c r="S414" s="7">
        <f t="shared" si="13"/>
        <v>1292</v>
      </c>
    </row>
    <row r="415" spans="1:19" ht="45" x14ac:dyDescent="0.25">
      <c r="A415" s="3">
        <v>414</v>
      </c>
      <c r="B415" s="12" t="s">
        <v>352</v>
      </c>
      <c r="C415" s="5" t="s">
        <v>353</v>
      </c>
      <c r="D415" s="6">
        <f t="shared" si="12"/>
        <v>10</v>
      </c>
      <c r="E415" s="7">
        <v>5.3</v>
      </c>
      <c r="F415" s="15">
        <v>0</v>
      </c>
      <c r="G415" s="15">
        <v>0</v>
      </c>
      <c r="H415" s="15">
        <v>0</v>
      </c>
      <c r="I415" s="15">
        <v>0</v>
      </c>
      <c r="J415" s="15">
        <v>0</v>
      </c>
      <c r="K415" s="15">
        <v>0</v>
      </c>
      <c r="L415" s="15">
        <v>0</v>
      </c>
      <c r="M415" s="15">
        <v>0</v>
      </c>
      <c r="N415" s="15">
        <v>0</v>
      </c>
      <c r="O415" s="15">
        <v>0</v>
      </c>
      <c r="P415" s="15">
        <v>0</v>
      </c>
      <c r="Q415" s="15">
        <v>0</v>
      </c>
      <c r="R415" s="9">
        <v>10</v>
      </c>
      <c r="S415" s="7">
        <f t="shared" si="13"/>
        <v>53</v>
      </c>
    </row>
    <row r="416" spans="1:19" ht="120" x14ac:dyDescent="0.25">
      <c r="A416" s="3">
        <v>415</v>
      </c>
      <c r="B416" s="12" t="s">
        <v>357</v>
      </c>
      <c r="C416" s="5" t="s">
        <v>358</v>
      </c>
      <c r="D416" s="6">
        <f t="shared" si="12"/>
        <v>5</v>
      </c>
      <c r="E416" s="7">
        <v>38.299999999999997</v>
      </c>
      <c r="F416" s="15">
        <v>0</v>
      </c>
      <c r="G416" s="15">
        <v>0</v>
      </c>
      <c r="H416" s="15">
        <v>0</v>
      </c>
      <c r="I416" s="15">
        <v>0</v>
      </c>
      <c r="J416" s="15">
        <v>0</v>
      </c>
      <c r="K416" s="15">
        <v>0</v>
      </c>
      <c r="L416" s="15">
        <v>0</v>
      </c>
      <c r="M416" s="15">
        <v>0</v>
      </c>
      <c r="N416" s="15">
        <v>0</v>
      </c>
      <c r="O416" s="15">
        <v>0</v>
      </c>
      <c r="P416" s="15">
        <v>0</v>
      </c>
      <c r="Q416" s="15">
        <v>0</v>
      </c>
      <c r="R416" s="9">
        <v>5</v>
      </c>
      <c r="S416" s="7">
        <f t="shared" si="13"/>
        <v>191.5</v>
      </c>
    </row>
    <row r="417" spans="1:19" ht="105" x14ac:dyDescent="0.25">
      <c r="A417" s="3">
        <v>416</v>
      </c>
      <c r="B417" s="12" t="s">
        <v>359</v>
      </c>
      <c r="C417" s="5" t="s">
        <v>298</v>
      </c>
      <c r="D417" s="6">
        <f t="shared" si="12"/>
        <v>6</v>
      </c>
      <c r="E417" s="7">
        <v>65.430000000000007</v>
      </c>
      <c r="F417" s="15">
        <v>0</v>
      </c>
      <c r="G417" s="15">
        <v>0</v>
      </c>
      <c r="H417" s="15">
        <v>0</v>
      </c>
      <c r="I417" s="15">
        <v>0</v>
      </c>
      <c r="J417" s="15">
        <v>0</v>
      </c>
      <c r="K417" s="15">
        <v>0</v>
      </c>
      <c r="L417" s="15">
        <v>0</v>
      </c>
      <c r="M417" s="15">
        <v>0</v>
      </c>
      <c r="N417" s="15">
        <v>0</v>
      </c>
      <c r="O417" s="15">
        <v>0</v>
      </c>
      <c r="P417" s="15">
        <v>0</v>
      </c>
      <c r="Q417" s="15">
        <v>0</v>
      </c>
      <c r="R417" s="9">
        <v>6</v>
      </c>
      <c r="S417" s="7">
        <f t="shared" si="13"/>
        <v>392.58000000000004</v>
      </c>
    </row>
    <row r="418" spans="1:19" ht="60" x14ac:dyDescent="0.25">
      <c r="A418" s="3">
        <v>417</v>
      </c>
      <c r="B418" s="12" t="s">
        <v>360</v>
      </c>
      <c r="C418" s="5" t="s">
        <v>45</v>
      </c>
      <c r="D418" s="6">
        <f t="shared" si="12"/>
        <v>100</v>
      </c>
      <c r="E418" s="7">
        <v>3.61</v>
      </c>
      <c r="F418" s="15">
        <v>0</v>
      </c>
      <c r="G418" s="15">
        <v>0</v>
      </c>
      <c r="H418" s="15">
        <v>0</v>
      </c>
      <c r="I418" s="15">
        <v>0</v>
      </c>
      <c r="J418" s="15">
        <v>0</v>
      </c>
      <c r="K418" s="15">
        <v>0</v>
      </c>
      <c r="L418" s="15">
        <v>0</v>
      </c>
      <c r="M418" s="15">
        <v>0</v>
      </c>
      <c r="N418" s="15">
        <v>0</v>
      </c>
      <c r="O418" s="15">
        <v>0</v>
      </c>
      <c r="P418" s="15">
        <v>0</v>
      </c>
      <c r="Q418" s="15">
        <v>0</v>
      </c>
      <c r="R418" s="9">
        <v>100</v>
      </c>
      <c r="S418" s="7">
        <f t="shared" si="13"/>
        <v>361</v>
      </c>
    </row>
    <row r="419" spans="1:19" ht="75" x14ac:dyDescent="0.25">
      <c r="A419" s="3">
        <v>418</v>
      </c>
      <c r="B419" s="12" t="s">
        <v>361</v>
      </c>
      <c r="C419" s="5" t="s">
        <v>45</v>
      </c>
      <c r="D419" s="6">
        <f t="shared" si="12"/>
        <v>10</v>
      </c>
      <c r="E419" s="7">
        <v>16.940000000000001</v>
      </c>
      <c r="F419" s="15">
        <v>0</v>
      </c>
      <c r="G419" s="15">
        <v>0</v>
      </c>
      <c r="H419" s="15">
        <v>0</v>
      </c>
      <c r="I419" s="15">
        <v>0</v>
      </c>
      <c r="J419" s="15">
        <v>0</v>
      </c>
      <c r="K419" s="15">
        <v>0</v>
      </c>
      <c r="L419" s="15">
        <v>0</v>
      </c>
      <c r="M419" s="15">
        <v>0</v>
      </c>
      <c r="N419" s="15">
        <v>0</v>
      </c>
      <c r="O419" s="15">
        <v>0</v>
      </c>
      <c r="P419" s="15">
        <v>0</v>
      </c>
      <c r="Q419" s="15">
        <v>0</v>
      </c>
      <c r="R419" s="9">
        <v>10</v>
      </c>
      <c r="S419" s="7">
        <f t="shared" si="13"/>
        <v>169.4</v>
      </c>
    </row>
    <row r="420" spans="1:19" ht="27.95" customHeight="1" x14ac:dyDescent="0.25">
      <c r="L420" s="17"/>
      <c r="Q420" s="32" t="s">
        <v>370</v>
      </c>
      <c r="R420" s="32"/>
      <c r="S420" s="18">
        <f>SUM(S2:S419)</f>
        <v>2122203.2800000007</v>
      </c>
    </row>
    <row r="421" spans="1:19" x14ac:dyDescent="0.25">
      <c r="Q421" s="32" t="s">
        <v>371</v>
      </c>
      <c r="R421" s="32"/>
    </row>
  </sheetData>
  <mergeCells count="2">
    <mergeCell ref="Q420:R420"/>
    <mergeCell ref="Q421:R421"/>
  </mergeCells>
  <pageMargins left="0.70694444444444404" right="0.78749999999999998" top="1.0249999999999999" bottom="1.0249999999999999" header="0.78749999999999998" footer="0.78749999999999998"/>
  <pageSetup paperSize="9" scale="30" firstPageNumber="0" orientation="landscape" horizontalDpi="300" verticalDpi="300"/>
  <headerFooter>
    <oddHeader>&amp;C&amp;"Arial,Normal"&amp;10&amp;A</oddHeader>
    <oddFooter>&amp;C&amp;"Arial,Normal"&amp;10Página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36"/>
  <sheetViews>
    <sheetView topLeftCell="R426" zoomScale="67" zoomScaleNormal="67" workbookViewId="0">
      <selection activeCell="A175" sqref="A175"/>
    </sheetView>
  </sheetViews>
  <sheetFormatPr defaultRowHeight="15" x14ac:dyDescent="0.25"/>
  <cols>
    <col min="2" max="2" width="8" customWidth="1"/>
    <col min="3" max="3" width="50.28515625" customWidth="1"/>
    <col min="6" max="6" width="13.5703125" customWidth="1"/>
    <col min="7" max="7" width="6.5703125" customWidth="1"/>
    <col min="8" max="8" width="13.7109375" customWidth="1"/>
    <col min="9" max="9" width="6.140625" customWidth="1"/>
    <col min="10" max="10" width="13.7109375" customWidth="1"/>
    <col min="11" max="11" width="5.5703125" customWidth="1"/>
    <col min="12" max="12" width="14.140625" customWidth="1"/>
    <col min="13" max="13" width="8.5703125" style="19" customWidth="1"/>
    <col min="14" max="14" width="13.5703125" customWidth="1"/>
    <col min="15" max="15" width="7.7109375" style="19" customWidth="1"/>
    <col min="16" max="16" width="14.5703125" customWidth="1"/>
    <col min="17" max="17" width="7.7109375" style="20" customWidth="1"/>
    <col min="18" max="18" width="14.85546875" customWidth="1"/>
    <col min="19" max="19" width="7.5703125" style="20" customWidth="1"/>
    <col min="20" max="20" width="14.140625" customWidth="1"/>
    <col min="21" max="21" width="7" style="20" customWidth="1"/>
    <col min="22" max="22" width="14.85546875" customWidth="1"/>
    <col min="23" max="23" width="8" style="20" customWidth="1"/>
    <col min="24" max="24" width="13.7109375" customWidth="1"/>
    <col min="25" max="25" width="8.28515625" style="20" customWidth="1"/>
    <col min="26" max="26" width="14.28515625" customWidth="1"/>
    <col min="27" max="27" width="8.28515625" style="20" customWidth="1"/>
    <col min="28" max="28" width="14.85546875" customWidth="1"/>
    <col min="29" max="29" width="8.85546875" style="20" customWidth="1"/>
    <col min="30" max="30" width="15.7109375" customWidth="1"/>
    <col min="31" max="31" width="8" style="20" customWidth="1"/>
    <col min="32" max="32" width="16.140625" customWidth="1"/>
    <col min="33" max="33" width="18.7109375" customWidth="1"/>
  </cols>
  <sheetData>
    <row r="1" spans="1:33" ht="12.75" customHeight="1"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row>
    <row r="2" spans="1:33" ht="12.75" customHeight="1" x14ac:dyDescent="0.25">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row>
    <row r="3" spans="1:33" ht="12.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33" ht="12.75" customHeight="1" x14ac:dyDescent="0.25">
      <c r="A4" s="33"/>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row>
    <row r="5" spans="1:33" ht="12.75" customHeight="1" x14ac:dyDescent="0.25">
      <c r="A5" s="33"/>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row>
    <row r="6" spans="1:33" ht="12.75" customHeight="1" x14ac:dyDescent="0.25">
      <c r="A6" s="33"/>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row>
    <row r="7" spans="1:33" ht="12.75" customHeight="1" x14ac:dyDescent="0.25">
      <c r="A7" s="33"/>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row>
    <row r="8" spans="1:33" ht="45.95" customHeight="1" x14ac:dyDescent="0.25">
      <c r="A8" s="21"/>
      <c r="B8" s="34" t="s">
        <v>372</v>
      </c>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row>
    <row r="9" spans="1:33" x14ac:dyDescent="0.25">
      <c r="A9" s="21"/>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row>
    <row r="10" spans="1:33" ht="409.5" x14ac:dyDescent="0.25">
      <c r="A10" s="21" t="s">
        <v>373</v>
      </c>
      <c r="B10" s="1" t="s">
        <v>0</v>
      </c>
      <c r="C10" s="1" t="s">
        <v>1</v>
      </c>
      <c r="D10" s="1" t="s">
        <v>2</v>
      </c>
      <c r="E10" s="1" t="s">
        <v>3</v>
      </c>
      <c r="F10" s="1" t="s">
        <v>4</v>
      </c>
      <c r="G10" s="22" t="str">
        <f>Planilha1!F1</f>
        <v>Gerenciador -Qtd. Campus Santa Rosa/RS – 158504</v>
      </c>
      <c r="H10" s="2" t="str">
        <f>Planilha1!F1</f>
        <v>Gerenciador -Qtd. Campus Santa Rosa/RS – 158504</v>
      </c>
      <c r="I10" s="22" t="str">
        <f>Planilha1!G1</f>
        <v>Participante – Qtd. IFFar Campus Alegrete – UASG 158267</v>
      </c>
      <c r="J10" s="23" t="str">
        <f>Planilha1!G1</f>
        <v>Participante – Qtd. IFFar Campus Alegrete – UASG 158267</v>
      </c>
      <c r="K10" s="22" t="str">
        <f>Planilha1!H1</f>
        <v>Participante – Qtd. IFFar Campus Frederico Westphalen – UASG 155570</v>
      </c>
      <c r="L10" s="23" t="str">
        <f>Planilha1!H1</f>
        <v>Participante – Qtd. IFFar Campus Frederico Westphalen – UASG 155570</v>
      </c>
      <c r="M10" s="24" t="str">
        <f>Planilha1!I1</f>
        <v>Participante – Qtd. IFFar Campus Jaguari – UASG 154628</v>
      </c>
      <c r="N10" s="23" t="str">
        <f>Planilha1!I1</f>
        <v>Participante – Qtd. IFFar Campus Jaguari – UASG 154628</v>
      </c>
      <c r="O10" s="24" t="str">
        <f>Planilha1!J1</f>
        <v>Participante – Qtd. IFFar Campus Júlio De Castilhos – UASG 158269</v>
      </c>
      <c r="P10" s="23" t="str">
        <f>Planilha1!J1</f>
        <v>Participante – Qtd. IFFar Campus Júlio De Castilhos – UASG 158269</v>
      </c>
      <c r="Q10" s="22" t="str">
        <f>Planilha1!K1</f>
        <v>Participante – Qtd. IFFar Campus Panambi – UASG 158505</v>
      </c>
      <c r="R10" s="23" t="str">
        <f>Planilha1!K1</f>
        <v>Participante – Qtd. IFFar Campus Panambi – UASG 158505</v>
      </c>
      <c r="S10" s="22" t="str">
        <f>Planilha1!L1</f>
        <v>Participante – Qtd. IFFar REITORIASanta Maria – UASG 158127</v>
      </c>
      <c r="T10" s="23" t="str">
        <f>Planilha1!L1</f>
        <v>Participante – Qtd. IFFar REITORIASanta Maria – UASG 158127</v>
      </c>
      <c r="U10" s="22" t="str">
        <f>Planilha1!M1</f>
        <v>Participante – Qtd. IFFar Campus Santo Ângelo – UASG 155081</v>
      </c>
      <c r="V10" s="23" t="str">
        <f>Planilha1!M1</f>
        <v>Participante – Qtd. IFFar Campus Santo Ângelo – UASG 155081</v>
      </c>
      <c r="W10" s="22" t="str">
        <f>Planilha1!N1</f>
        <v>Participante – Qtd. IFFar Campus Santo Augusto – UASG 158266</v>
      </c>
      <c r="X10" s="23" t="str">
        <f>Planilha1!N1</f>
        <v>Participante – Qtd. IFFar Campus Santo Augusto – UASG 158266</v>
      </c>
      <c r="Y10" s="22" t="str">
        <f>Planilha1!O1</f>
        <v>Participante – Qtd. IFFar Campus São Borja – UASG 158503</v>
      </c>
      <c r="Z10" s="23" t="str">
        <f>Planilha1!O1</f>
        <v>Participante – Qtd. IFFar Campus São Borja – UASG 158503</v>
      </c>
      <c r="AA10" s="22" t="str">
        <f>Planilha1!P1</f>
        <v>Participante – Qtd. IFFar Campus Uruguaiana – UASG 158503</v>
      </c>
      <c r="AB10" s="23" t="str">
        <f>Planilha1!P1</f>
        <v>Participante – Qtd. IFFar Campus Uruguaiana – UASG 158503</v>
      </c>
      <c r="AC10" s="22" t="str">
        <f>Planilha1!Q1</f>
        <v>Participante – Qtd. IFFar Campus São Vicente Do Sul – UASG 158268</v>
      </c>
      <c r="AD10" s="23" t="str">
        <f>Planilha1!Q1</f>
        <v>Participante – Qtd. IFFar Campus São Vicente Do Sul – UASG 158268</v>
      </c>
      <c r="AE10" s="22" t="str">
        <f>Planilha1!R1</f>
        <v>Participante – Qtd. IFRR – Boa Vista/RR Campus Paricarana – UASG 154080</v>
      </c>
      <c r="AF10" s="23" t="str">
        <f>Planilha1!R1</f>
        <v>Participante – Qtd. IFRR – Boa Vista/RR Campus Paricarana – UASG 154080</v>
      </c>
      <c r="AG10" s="1" t="s">
        <v>18</v>
      </c>
    </row>
    <row r="11" spans="1:33" ht="105" x14ac:dyDescent="0.25">
      <c r="A11" s="25"/>
      <c r="B11" s="3">
        <v>1</v>
      </c>
      <c r="C11" s="12" t="str">
        <f>Planilha1!B2</f>
        <v>Agenda executiva, capa preta com cantoneira, nas dimensões 20,5 x 14 cm, calendário (indicação do ano será feita no momento da compra. Ex.: 2017/2018), 368 páginas, uma página por dia, com horário, que contenha aniversários e datas importantes, contatos, escrita correta.</v>
      </c>
      <c r="D11" s="5" t="str">
        <f>Planilha1!C2</f>
        <v>Unid.</v>
      </c>
      <c r="E11" s="6">
        <f>Planilha1!D2</f>
        <v>12</v>
      </c>
      <c r="F11" s="7">
        <f>Planilha1!E2</f>
        <v>27.23</v>
      </c>
      <c r="G11" s="26">
        <f>Planilha1!F2</f>
        <v>0</v>
      </c>
      <c r="H11" s="7">
        <f t="shared" ref="H11:H74" si="0">G11*F11</f>
        <v>0</v>
      </c>
      <c r="I11" s="26">
        <f>Planilha1!G2</f>
        <v>0</v>
      </c>
      <c r="J11" s="7">
        <f t="shared" ref="J11:J74" si="1">I11*F11</f>
        <v>0</v>
      </c>
      <c r="K11" s="26">
        <f>Planilha1!H2</f>
        <v>0</v>
      </c>
      <c r="L11" s="7">
        <f t="shared" ref="L11:L74" si="2">K11*F11</f>
        <v>0</v>
      </c>
      <c r="M11" s="27">
        <f>Planilha1!I2</f>
        <v>0</v>
      </c>
      <c r="N11" s="7">
        <f t="shared" ref="N11:N74" si="3">M11*F11</f>
        <v>0</v>
      </c>
      <c r="O11" s="28">
        <f>Planilha1!J2</f>
        <v>0</v>
      </c>
      <c r="P11" s="7">
        <f t="shared" ref="P11:P74" si="4">O11*F11</f>
        <v>0</v>
      </c>
      <c r="Q11" s="28">
        <f>Planilha1!K2</f>
        <v>0</v>
      </c>
      <c r="R11" s="7">
        <f t="shared" ref="R11:R74" si="5">Q11*F11</f>
        <v>0</v>
      </c>
      <c r="S11" s="28">
        <f>Planilha1!L2</f>
        <v>12</v>
      </c>
      <c r="T11" s="7">
        <f t="shared" ref="T11:T74" si="6">S11*F11</f>
        <v>326.76</v>
      </c>
      <c r="U11" s="28">
        <f>Planilha1!M2</f>
        <v>0</v>
      </c>
      <c r="V11" s="7">
        <f t="shared" ref="V11:V74" si="7">U11*F11</f>
        <v>0</v>
      </c>
      <c r="W11" s="28">
        <f>Planilha1!N2</f>
        <v>0</v>
      </c>
      <c r="X11" s="7">
        <f t="shared" ref="X11:X74" si="8">W11*F11</f>
        <v>0</v>
      </c>
      <c r="Y11" s="28">
        <f>Planilha1!O2</f>
        <v>0</v>
      </c>
      <c r="Z11" s="7">
        <f t="shared" ref="Z11:Z74" si="9">Y11*F11</f>
        <v>0</v>
      </c>
      <c r="AA11" s="28">
        <f>Planilha1!P2</f>
        <v>0</v>
      </c>
      <c r="AB11" s="7">
        <f t="shared" ref="AB11:AB74" si="10">AA11*F11</f>
        <v>0</v>
      </c>
      <c r="AC11" s="28">
        <f>Planilha1!Q2</f>
        <v>0</v>
      </c>
      <c r="AD11" s="7">
        <f t="shared" ref="AD11:AD74" si="11">AC11*F11</f>
        <v>0</v>
      </c>
      <c r="AE11" s="28">
        <f>Planilha1!R2</f>
        <v>0</v>
      </c>
      <c r="AF11" s="7">
        <f t="shared" ref="AF11:AF74" si="12">AE11*F11</f>
        <v>0</v>
      </c>
      <c r="AG11" s="7">
        <f t="shared" ref="AG11:AG74" si="13">E11*F11</f>
        <v>326.76</v>
      </c>
    </row>
    <row r="12" spans="1:33" ht="30" x14ac:dyDescent="0.25">
      <c r="A12" s="25"/>
      <c r="B12" s="3">
        <v>2</v>
      </c>
      <c r="C12" s="12" t="str">
        <f>Planilha1!B3</f>
        <v>Alfinete cabeça colorida. Caixa com 50 unidades.</v>
      </c>
      <c r="D12" s="5" t="str">
        <f>Planilha1!C3</f>
        <v>Caixa</v>
      </c>
      <c r="E12" s="6">
        <f>Planilha1!D3</f>
        <v>191</v>
      </c>
      <c r="F12" s="7">
        <f>Planilha1!E3</f>
        <v>7.98</v>
      </c>
      <c r="G12" s="26">
        <f>Planilha1!F3</f>
        <v>35</v>
      </c>
      <c r="H12" s="7">
        <f t="shared" si="0"/>
        <v>279.3</v>
      </c>
      <c r="I12" s="26">
        <f>Planilha1!G3</f>
        <v>0</v>
      </c>
      <c r="J12" s="7">
        <f t="shared" si="1"/>
        <v>0</v>
      </c>
      <c r="K12" s="26">
        <f>Planilha1!H3</f>
        <v>10</v>
      </c>
      <c r="L12" s="7">
        <f t="shared" si="2"/>
        <v>79.800000000000011</v>
      </c>
      <c r="M12" s="27">
        <f>Planilha1!I3</f>
        <v>0</v>
      </c>
      <c r="N12" s="7">
        <f t="shared" si="3"/>
        <v>0</v>
      </c>
      <c r="O12" s="28">
        <f>Planilha1!J3</f>
        <v>10</v>
      </c>
      <c r="P12" s="7">
        <f t="shared" si="4"/>
        <v>79.800000000000011</v>
      </c>
      <c r="Q12" s="28">
        <f>Planilha1!K3</f>
        <v>0</v>
      </c>
      <c r="R12" s="7">
        <f t="shared" si="5"/>
        <v>0</v>
      </c>
      <c r="S12" s="28">
        <f>Planilha1!L3</f>
        <v>34</v>
      </c>
      <c r="T12" s="7">
        <f t="shared" si="6"/>
        <v>271.32</v>
      </c>
      <c r="U12" s="28">
        <f>Planilha1!M3</f>
        <v>10</v>
      </c>
      <c r="V12" s="7">
        <f t="shared" si="7"/>
        <v>79.800000000000011</v>
      </c>
      <c r="W12" s="28">
        <f>Planilha1!N3</f>
        <v>40</v>
      </c>
      <c r="X12" s="7">
        <f t="shared" si="8"/>
        <v>319.20000000000005</v>
      </c>
      <c r="Y12" s="28">
        <f>Planilha1!O3</f>
        <v>0</v>
      </c>
      <c r="Z12" s="7">
        <f t="shared" si="9"/>
        <v>0</v>
      </c>
      <c r="AA12" s="28">
        <f>Planilha1!P3</f>
        <v>2</v>
      </c>
      <c r="AB12" s="7">
        <f t="shared" si="10"/>
        <v>15.96</v>
      </c>
      <c r="AC12" s="28">
        <f>Planilha1!Q3</f>
        <v>50</v>
      </c>
      <c r="AD12" s="7">
        <f t="shared" si="11"/>
        <v>399</v>
      </c>
      <c r="AE12" s="28">
        <f>Planilha1!R3</f>
        <v>0</v>
      </c>
      <c r="AF12" s="7">
        <f t="shared" si="12"/>
        <v>0</v>
      </c>
      <c r="AG12" s="7">
        <f t="shared" si="13"/>
        <v>1524.18</v>
      </c>
    </row>
    <row r="13" spans="1:33" ht="30" x14ac:dyDescent="0.25">
      <c r="A13" s="25"/>
      <c r="B13" s="3">
        <v>3</v>
      </c>
      <c r="C13" s="12" t="str">
        <f>Planilha1!B4</f>
        <v>Alfinete comum em aço niquelado, nº 28, peso líquido 50gr.</v>
      </c>
      <c r="D13" s="5" t="str">
        <f>Planilha1!C4</f>
        <v>Unid.</v>
      </c>
      <c r="E13" s="6">
        <f>Planilha1!D4</f>
        <v>162</v>
      </c>
      <c r="F13" s="7">
        <f>Planilha1!E4</f>
        <v>3.94</v>
      </c>
      <c r="G13" s="26">
        <f>Planilha1!F4</f>
        <v>15</v>
      </c>
      <c r="H13" s="7">
        <f t="shared" si="0"/>
        <v>59.1</v>
      </c>
      <c r="I13" s="26">
        <f>Planilha1!G4</f>
        <v>0</v>
      </c>
      <c r="J13" s="7">
        <f t="shared" si="1"/>
        <v>0</v>
      </c>
      <c r="K13" s="26">
        <f>Planilha1!H4</f>
        <v>15</v>
      </c>
      <c r="L13" s="7">
        <f t="shared" si="2"/>
        <v>59.1</v>
      </c>
      <c r="M13" s="27">
        <f>Planilha1!I4</f>
        <v>0</v>
      </c>
      <c r="N13" s="7">
        <f t="shared" si="3"/>
        <v>0</v>
      </c>
      <c r="O13" s="28">
        <f>Planilha1!J4</f>
        <v>10</v>
      </c>
      <c r="P13" s="7">
        <f t="shared" si="4"/>
        <v>39.4</v>
      </c>
      <c r="Q13" s="28">
        <f>Planilha1!K4</f>
        <v>0</v>
      </c>
      <c r="R13" s="7">
        <f t="shared" si="5"/>
        <v>0</v>
      </c>
      <c r="S13" s="28">
        <f>Planilha1!L4</f>
        <v>12</v>
      </c>
      <c r="T13" s="7">
        <f t="shared" si="6"/>
        <v>47.28</v>
      </c>
      <c r="U13" s="28">
        <f>Planilha1!M4</f>
        <v>10</v>
      </c>
      <c r="V13" s="7">
        <f t="shared" si="7"/>
        <v>39.4</v>
      </c>
      <c r="W13" s="28">
        <f>Planilha1!N4</f>
        <v>20</v>
      </c>
      <c r="X13" s="7">
        <f t="shared" si="8"/>
        <v>78.8</v>
      </c>
      <c r="Y13" s="28">
        <f>Planilha1!O4</f>
        <v>30</v>
      </c>
      <c r="Z13" s="7">
        <f t="shared" si="9"/>
        <v>118.2</v>
      </c>
      <c r="AA13" s="28">
        <f>Planilha1!P4</f>
        <v>0</v>
      </c>
      <c r="AB13" s="7">
        <f t="shared" si="10"/>
        <v>0</v>
      </c>
      <c r="AC13" s="28">
        <f>Planilha1!Q4</f>
        <v>50</v>
      </c>
      <c r="AD13" s="7">
        <f t="shared" si="11"/>
        <v>197</v>
      </c>
      <c r="AE13" s="28">
        <f>Planilha1!R4</f>
        <v>0</v>
      </c>
      <c r="AF13" s="7">
        <f t="shared" si="12"/>
        <v>0</v>
      </c>
      <c r="AG13" s="7">
        <f t="shared" si="13"/>
        <v>638.28</v>
      </c>
    </row>
    <row r="14" spans="1:33" ht="30" x14ac:dyDescent="0.25">
      <c r="A14" s="25"/>
      <c r="B14" s="3">
        <v>4</v>
      </c>
      <c r="C14" s="12" t="str">
        <f>Planilha1!B5</f>
        <v>Apagador para quadro de fórmica branco, com estojo para pincel, com feltro 4mm.</v>
      </c>
      <c r="D14" s="5" t="str">
        <f>Planilha1!C5</f>
        <v>Unid.</v>
      </c>
      <c r="E14" s="6">
        <f>Planilha1!D5</f>
        <v>872</v>
      </c>
      <c r="F14" s="7">
        <f>Planilha1!E5</f>
        <v>4.92</v>
      </c>
      <c r="G14" s="26">
        <f>Planilha1!F5</f>
        <v>10</v>
      </c>
      <c r="H14" s="7">
        <f t="shared" si="0"/>
        <v>49.2</v>
      </c>
      <c r="I14" s="26">
        <f>Planilha1!G5</f>
        <v>280</v>
      </c>
      <c r="J14" s="7">
        <f t="shared" si="1"/>
        <v>1377.6</v>
      </c>
      <c r="K14" s="26">
        <f>Planilha1!H5</f>
        <v>10</v>
      </c>
      <c r="L14" s="7">
        <f t="shared" si="2"/>
        <v>49.2</v>
      </c>
      <c r="M14" s="27">
        <f>Planilha1!I5</f>
        <v>0</v>
      </c>
      <c r="N14" s="7">
        <f t="shared" si="3"/>
        <v>0</v>
      </c>
      <c r="O14" s="28">
        <f>Planilha1!J5</f>
        <v>0</v>
      </c>
      <c r="P14" s="7">
        <f t="shared" si="4"/>
        <v>0</v>
      </c>
      <c r="Q14" s="28">
        <f>Planilha1!K5</f>
        <v>0</v>
      </c>
      <c r="R14" s="7">
        <f t="shared" si="5"/>
        <v>0</v>
      </c>
      <c r="S14" s="28">
        <f>Planilha1!L5</f>
        <v>222</v>
      </c>
      <c r="T14" s="7">
        <f t="shared" si="6"/>
        <v>1092.24</v>
      </c>
      <c r="U14" s="28">
        <f>Planilha1!M5</f>
        <v>100</v>
      </c>
      <c r="V14" s="7">
        <f t="shared" si="7"/>
        <v>492</v>
      </c>
      <c r="W14" s="28">
        <f>Planilha1!N5</f>
        <v>50</v>
      </c>
      <c r="X14" s="7">
        <f t="shared" si="8"/>
        <v>246</v>
      </c>
      <c r="Y14" s="28">
        <f>Planilha1!O5</f>
        <v>100</v>
      </c>
      <c r="Z14" s="7">
        <f t="shared" si="9"/>
        <v>492</v>
      </c>
      <c r="AA14" s="28">
        <f>Planilha1!P5</f>
        <v>0</v>
      </c>
      <c r="AB14" s="7">
        <f t="shared" si="10"/>
        <v>0</v>
      </c>
      <c r="AC14" s="28">
        <f>Planilha1!Q5</f>
        <v>100</v>
      </c>
      <c r="AD14" s="7">
        <f t="shared" si="11"/>
        <v>492</v>
      </c>
      <c r="AE14" s="28">
        <f>Planilha1!R5</f>
        <v>0</v>
      </c>
      <c r="AF14" s="7">
        <f t="shared" si="12"/>
        <v>0</v>
      </c>
      <c r="AG14" s="7">
        <f t="shared" si="13"/>
        <v>4290.24</v>
      </c>
    </row>
    <row r="15" spans="1:33" ht="30" x14ac:dyDescent="0.25">
      <c r="A15" s="25"/>
      <c r="B15" s="3">
        <v>5</v>
      </c>
      <c r="C15" s="12" t="str">
        <f>Planilha1!B6</f>
        <v>Apagador para quadro de fórmica branco, em plástico, com feltro 4mm.</v>
      </c>
      <c r="D15" s="5" t="str">
        <f>Planilha1!C6</f>
        <v>Unid.</v>
      </c>
      <c r="E15" s="6">
        <f>Planilha1!D6</f>
        <v>797</v>
      </c>
      <c r="F15" s="7">
        <f>Planilha1!E6</f>
        <v>10.76</v>
      </c>
      <c r="G15" s="26">
        <f>Planilha1!F6</f>
        <v>35</v>
      </c>
      <c r="H15" s="7">
        <f t="shared" si="0"/>
        <v>376.59999999999997</v>
      </c>
      <c r="I15" s="26">
        <f>Planilha1!G6</f>
        <v>0</v>
      </c>
      <c r="J15" s="7">
        <f t="shared" si="1"/>
        <v>0</v>
      </c>
      <c r="K15" s="26">
        <f>Planilha1!H6</f>
        <v>20</v>
      </c>
      <c r="L15" s="7">
        <f t="shared" si="2"/>
        <v>215.2</v>
      </c>
      <c r="M15" s="27">
        <f>Planilha1!I6</f>
        <v>0</v>
      </c>
      <c r="N15" s="7">
        <f t="shared" si="3"/>
        <v>0</v>
      </c>
      <c r="O15" s="28">
        <f>Planilha1!J6</f>
        <v>50</v>
      </c>
      <c r="P15" s="7">
        <f t="shared" si="4"/>
        <v>538</v>
      </c>
      <c r="Q15" s="28">
        <f>Planilha1!K6</f>
        <v>20</v>
      </c>
      <c r="R15" s="7">
        <f t="shared" si="5"/>
        <v>215.2</v>
      </c>
      <c r="S15" s="28">
        <f>Planilha1!L6</f>
        <v>222</v>
      </c>
      <c r="T15" s="7">
        <f t="shared" si="6"/>
        <v>2388.7199999999998</v>
      </c>
      <c r="U15" s="28">
        <f>Planilha1!M6</f>
        <v>50</v>
      </c>
      <c r="V15" s="7">
        <f t="shared" si="7"/>
        <v>538</v>
      </c>
      <c r="W15" s="28">
        <f>Planilha1!N6</f>
        <v>100</v>
      </c>
      <c r="X15" s="7">
        <f t="shared" si="8"/>
        <v>1076</v>
      </c>
      <c r="Y15" s="28">
        <f>Planilha1!O6</f>
        <v>100</v>
      </c>
      <c r="Z15" s="7">
        <f t="shared" si="9"/>
        <v>1076</v>
      </c>
      <c r="AA15" s="28">
        <f>Planilha1!P6</f>
        <v>50</v>
      </c>
      <c r="AB15" s="7">
        <f t="shared" si="10"/>
        <v>538</v>
      </c>
      <c r="AC15" s="28">
        <f>Planilha1!Q6</f>
        <v>150</v>
      </c>
      <c r="AD15" s="7">
        <f t="shared" si="11"/>
        <v>1614</v>
      </c>
      <c r="AE15" s="28">
        <f>Planilha1!R6</f>
        <v>0</v>
      </c>
      <c r="AF15" s="7">
        <f t="shared" si="12"/>
        <v>0</v>
      </c>
      <c r="AG15" s="7">
        <f t="shared" si="13"/>
        <v>8575.7199999999993</v>
      </c>
    </row>
    <row r="16" spans="1:33" ht="90" x14ac:dyDescent="0.25">
      <c r="A16" s="25"/>
      <c r="B16" s="3">
        <v>6</v>
      </c>
      <c r="C16" s="12" t="str">
        <f>Planilha1!B7</f>
        <v>Apontador de METAL, com furo cônico e uma lâmina de aço parafusada ou rebitada, sem ondulações ou deformações, pereitamente ajustada e afiada formando conjunto com união rígida sem folgas, a fim de não macerar ou mastigar a madeira do lápis.</v>
      </c>
      <c r="D16" s="5" t="str">
        <f>Planilha1!C7</f>
        <v>Unid.</v>
      </c>
      <c r="E16" s="6">
        <f>Planilha1!D7</f>
        <v>1085</v>
      </c>
      <c r="F16" s="7">
        <f>Planilha1!E7</f>
        <v>4.34</v>
      </c>
      <c r="G16" s="26">
        <f>Planilha1!F7</f>
        <v>35</v>
      </c>
      <c r="H16" s="7">
        <f t="shared" si="0"/>
        <v>151.9</v>
      </c>
      <c r="I16" s="26">
        <f>Planilha1!G7</f>
        <v>50</v>
      </c>
      <c r="J16" s="7">
        <f t="shared" si="1"/>
        <v>217</v>
      </c>
      <c r="K16" s="26">
        <f>Planilha1!H7</f>
        <v>10</v>
      </c>
      <c r="L16" s="7">
        <f t="shared" si="2"/>
        <v>43.4</v>
      </c>
      <c r="M16" s="27">
        <f>Planilha1!I7</f>
        <v>0</v>
      </c>
      <c r="N16" s="7">
        <f t="shared" si="3"/>
        <v>0</v>
      </c>
      <c r="O16" s="28">
        <f>Planilha1!J7</f>
        <v>10</v>
      </c>
      <c r="P16" s="7">
        <f t="shared" si="4"/>
        <v>43.4</v>
      </c>
      <c r="Q16" s="28">
        <f>Planilha1!K7</f>
        <v>0</v>
      </c>
      <c r="R16" s="7">
        <f t="shared" si="5"/>
        <v>0</v>
      </c>
      <c r="S16" s="28">
        <f>Planilha1!L7</f>
        <v>950</v>
      </c>
      <c r="T16" s="7">
        <f t="shared" si="6"/>
        <v>4123</v>
      </c>
      <c r="U16" s="28">
        <f>Planilha1!M7</f>
        <v>0</v>
      </c>
      <c r="V16" s="7">
        <f t="shared" si="7"/>
        <v>0</v>
      </c>
      <c r="W16" s="28">
        <f>Planilha1!N7</f>
        <v>10</v>
      </c>
      <c r="X16" s="7">
        <f t="shared" si="8"/>
        <v>43.4</v>
      </c>
      <c r="Y16" s="28">
        <f>Planilha1!O7</f>
        <v>10</v>
      </c>
      <c r="Z16" s="7">
        <f t="shared" si="9"/>
        <v>43.4</v>
      </c>
      <c r="AA16" s="28">
        <f>Planilha1!P7</f>
        <v>10</v>
      </c>
      <c r="AB16" s="7">
        <f t="shared" si="10"/>
        <v>43.4</v>
      </c>
      <c r="AC16" s="28">
        <f>Planilha1!Q7</f>
        <v>0</v>
      </c>
      <c r="AD16" s="7">
        <f t="shared" si="11"/>
        <v>0</v>
      </c>
      <c r="AE16" s="28">
        <f>Planilha1!R7</f>
        <v>0</v>
      </c>
      <c r="AF16" s="7">
        <f t="shared" si="12"/>
        <v>0</v>
      </c>
      <c r="AG16" s="7">
        <f t="shared" si="13"/>
        <v>4708.8999999999996</v>
      </c>
    </row>
    <row r="17" spans="1:33" ht="90" x14ac:dyDescent="0.25">
      <c r="A17" s="25"/>
      <c r="B17" s="3">
        <v>7</v>
      </c>
      <c r="C17" s="12" t="str">
        <f>Planilha1!B8</f>
        <v>Apontador retangular, com depósito e lâminas de aço carbono e resinas termoplásticas. O depósito deverá medir, aproximadamente, 55mm x 23mm x 15mm e o apontador interno deverá medir 28mm x 25mm x 15 mm, aproximadamente. Cor Preta.</v>
      </c>
      <c r="D17" s="5" t="str">
        <f>Planilha1!C8</f>
        <v>Unid.</v>
      </c>
      <c r="E17" s="6">
        <f>Planilha1!D8</f>
        <v>270</v>
      </c>
      <c r="F17" s="7">
        <f>Planilha1!E8</f>
        <v>7.12</v>
      </c>
      <c r="G17" s="26">
        <f>Planilha1!F8</f>
        <v>30</v>
      </c>
      <c r="H17" s="7">
        <f t="shared" si="0"/>
        <v>213.6</v>
      </c>
      <c r="I17" s="26">
        <f>Planilha1!G8</f>
        <v>0</v>
      </c>
      <c r="J17" s="7">
        <f t="shared" si="1"/>
        <v>0</v>
      </c>
      <c r="K17" s="26">
        <f>Planilha1!H8</f>
        <v>10</v>
      </c>
      <c r="L17" s="7">
        <f t="shared" si="2"/>
        <v>71.2</v>
      </c>
      <c r="M17" s="27">
        <f>Planilha1!I8</f>
        <v>0</v>
      </c>
      <c r="N17" s="7">
        <f t="shared" si="3"/>
        <v>0</v>
      </c>
      <c r="O17" s="28">
        <f>Planilha1!J8</f>
        <v>10</v>
      </c>
      <c r="P17" s="7">
        <f t="shared" si="4"/>
        <v>71.2</v>
      </c>
      <c r="Q17" s="28">
        <f>Planilha1!K8</f>
        <v>0</v>
      </c>
      <c r="R17" s="7">
        <f t="shared" si="5"/>
        <v>0</v>
      </c>
      <c r="S17" s="28">
        <f>Planilha1!L8</f>
        <v>10</v>
      </c>
      <c r="T17" s="7">
        <f t="shared" si="6"/>
        <v>71.2</v>
      </c>
      <c r="U17" s="28">
        <f>Planilha1!M8</f>
        <v>0</v>
      </c>
      <c r="V17" s="7">
        <f t="shared" si="7"/>
        <v>0</v>
      </c>
      <c r="W17" s="28">
        <f>Planilha1!N8</f>
        <v>0</v>
      </c>
      <c r="X17" s="7">
        <f t="shared" si="8"/>
        <v>0</v>
      </c>
      <c r="Y17" s="28">
        <f>Planilha1!O8</f>
        <v>10</v>
      </c>
      <c r="Z17" s="7">
        <f t="shared" si="9"/>
        <v>71.2</v>
      </c>
      <c r="AA17" s="28">
        <f>Planilha1!P8</f>
        <v>0</v>
      </c>
      <c r="AB17" s="7">
        <f t="shared" si="10"/>
        <v>0</v>
      </c>
      <c r="AC17" s="28">
        <f>Planilha1!Q8</f>
        <v>200</v>
      </c>
      <c r="AD17" s="7">
        <f t="shared" si="11"/>
        <v>1424</v>
      </c>
      <c r="AE17" s="28">
        <f>Planilha1!R8</f>
        <v>0</v>
      </c>
      <c r="AF17" s="7">
        <f t="shared" si="12"/>
        <v>0</v>
      </c>
      <c r="AG17" s="7">
        <f t="shared" si="13"/>
        <v>1922.4</v>
      </c>
    </row>
    <row r="18" spans="1:33" ht="30" x14ac:dyDescent="0.25">
      <c r="A18" s="25"/>
      <c r="B18" s="3">
        <v>8</v>
      </c>
      <c r="C18" s="12" t="str">
        <f>Planilha1!B9</f>
        <v>Atilho de látex (elástico), cor amarelo ouro, nº18, com 100 gr.</v>
      </c>
      <c r="D18" s="5" t="str">
        <f>Planilha1!C9</f>
        <v>Unid.</v>
      </c>
      <c r="E18" s="6">
        <f>Planilha1!D9</f>
        <v>770</v>
      </c>
      <c r="F18" s="7">
        <f>Planilha1!E9</f>
        <v>3.49</v>
      </c>
      <c r="G18" s="26">
        <f>Planilha1!F9</f>
        <v>25</v>
      </c>
      <c r="H18" s="7">
        <f t="shared" si="0"/>
        <v>87.25</v>
      </c>
      <c r="I18" s="26">
        <f>Planilha1!G9</f>
        <v>400</v>
      </c>
      <c r="J18" s="7">
        <f t="shared" si="1"/>
        <v>1396</v>
      </c>
      <c r="K18" s="26">
        <f>Planilha1!H9</f>
        <v>25</v>
      </c>
      <c r="L18" s="7">
        <f t="shared" si="2"/>
        <v>87.25</v>
      </c>
      <c r="M18" s="27">
        <f>Planilha1!I9</f>
        <v>10</v>
      </c>
      <c r="N18" s="7">
        <f t="shared" si="3"/>
        <v>34.900000000000006</v>
      </c>
      <c r="O18" s="28">
        <f>Planilha1!J9</f>
        <v>10</v>
      </c>
      <c r="P18" s="7">
        <f t="shared" si="4"/>
        <v>34.900000000000006</v>
      </c>
      <c r="Q18" s="28">
        <f>Planilha1!K9</f>
        <v>0</v>
      </c>
      <c r="R18" s="7">
        <f t="shared" si="5"/>
        <v>0</v>
      </c>
      <c r="S18" s="28">
        <f>Planilha1!L9</f>
        <v>190</v>
      </c>
      <c r="T18" s="7">
        <f t="shared" si="6"/>
        <v>663.1</v>
      </c>
      <c r="U18" s="28">
        <f>Planilha1!M9</f>
        <v>0</v>
      </c>
      <c r="V18" s="7">
        <f t="shared" si="7"/>
        <v>0</v>
      </c>
      <c r="W18" s="28">
        <f>Planilha1!N9</f>
        <v>0</v>
      </c>
      <c r="X18" s="7">
        <f t="shared" si="8"/>
        <v>0</v>
      </c>
      <c r="Y18" s="28">
        <f>Planilha1!O9</f>
        <v>10</v>
      </c>
      <c r="Z18" s="7">
        <f t="shared" si="9"/>
        <v>34.900000000000006</v>
      </c>
      <c r="AA18" s="28">
        <f>Planilha1!P9</f>
        <v>0</v>
      </c>
      <c r="AB18" s="7">
        <f t="shared" si="10"/>
        <v>0</v>
      </c>
      <c r="AC18" s="28">
        <f>Planilha1!Q9</f>
        <v>100</v>
      </c>
      <c r="AD18" s="7">
        <f t="shared" si="11"/>
        <v>349</v>
      </c>
      <c r="AE18" s="28">
        <f>Planilha1!R9</f>
        <v>0</v>
      </c>
      <c r="AF18" s="7">
        <f t="shared" si="12"/>
        <v>0</v>
      </c>
      <c r="AG18" s="7">
        <f t="shared" si="13"/>
        <v>2687.3</v>
      </c>
    </row>
    <row r="19" spans="1:33" ht="90" x14ac:dyDescent="0.25">
      <c r="A19" s="25"/>
      <c r="B19" s="3">
        <v>9</v>
      </c>
      <c r="C19" s="12" t="str">
        <f>Planilha1!B10</f>
        <v>Balão de látex número 9, Embalagem com 25 unidades, Dimensões da embalagem: 30cm altura x 20cm comprimento x 3cm largura. Peso: 75g (embalagem) Cores: preto, branco, verde claro, verde escuro, vermelho, prata, dourado, amarelo, azul , rosa, laranja e estampados.</v>
      </c>
      <c r="D19" s="5" t="str">
        <f>Planilha1!C10</f>
        <v>Pacote c/ 25 Unid.</v>
      </c>
      <c r="E19" s="6">
        <f>Planilha1!D10</f>
        <v>442</v>
      </c>
      <c r="F19" s="7">
        <f>Planilha1!E10</f>
        <v>16.07</v>
      </c>
      <c r="G19" s="26">
        <f>Planilha1!F10</f>
        <v>0</v>
      </c>
      <c r="H19" s="7">
        <f t="shared" si="0"/>
        <v>0</v>
      </c>
      <c r="I19" s="26">
        <f>Planilha1!G10</f>
        <v>60</v>
      </c>
      <c r="J19" s="7">
        <f t="shared" si="1"/>
        <v>964.2</v>
      </c>
      <c r="K19" s="26">
        <f>Planilha1!H10</f>
        <v>10</v>
      </c>
      <c r="L19" s="7">
        <f t="shared" si="2"/>
        <v>160.69999999999999</v>
      </c>
      <c r="M19" s="27">
        <f>Planilha1!I10</f>
        <v>0</v>
      </c>
      <c r="N19" s="7">
        <f t="shared" si="3"/>
        <v>0</v>
      </c>
      <c r="O19" s="28">
        <f>Planilha1!J10</f>
        <v>10</v>
      </c>
      <c r="P19" s="7">
        <f t="shared" si="4"/>
        <v>160.69999999999999</v>
      </c>
      <c r="Q19" s="28">
        <f>Planilha1!K10</f>
        <v>20</v>
      </c>
      <c r="R19" s="7">
        <f t="shared" si="5"/>
        <v>321.39999999999998</v>
      </c>
      <c r="S19" s="28">
        <f>Planilha1!L10</f>
        <v>32</v>
      </c>
      <c r="T19" s="7">
        <f t="shared" si="6"/>
        <v>514.24</v>
      </c>
      <c r="U19" s="28">
        <f>Planilha1!M10</f>
        <v>20</v>
      </c>
      <c r="V19" s="7">
        <f t="shared" si="7"/>
        <v>321.39999999999998</v>
      </c>
      <c r="W19" s="28">
        <f>Planilha1!N10</f>
        <v>100</v>
      </c>
      <c r="X19" s="7">
        <f t="shared" si="8"/>
        <v>1607</v>
      </c>
      <c r="Y19" s="28">
        <f>Planilha1!O10</f>
        <v>130</v>
      </c>
      <c r="Z19" s="7">
        <f t="shared" si="9"/>
        <v>2089.1</v>
      </c>
      <c r="AA19" s="28">
        <f>Planilha1!P10</f>
        <v>10</v>
      </c>
      <c r="AB19" s="7">
        <f t="shared" si="10"/>
        <v>160.69999999999999</v>
      </c>
      <c r="AC19" s="28">
        <f>Planilha1!Q10</f>
        <v>50</v>
      </c>
      <c r="AD19" s="7">
        <f t="shared" si="11"/>
        <v>803.5</v>
      </c>
      <c r="AE19" s="28">
        <f>Planilha1!R10</f>
        <v>0</v>
      </c>
      <c r="AF19" s="7">
        <f t="shared" si="12"/>
        <v>0</v>
      </c>
      <c r="AG19" s="7">
        <f t="shared" si="13"/>
        <v>7102.9400000000005</v>
      </c>
    </row>
    <row r="20" spans="1:33" ht="15.75" x14ac:dyDescent="0.25">
      <c r="A20" s="25"/>
      <c r="B20" s="3">
        <v>10</v>
      </c>
      <c r="C20" s="12" t="str">
        <f>Planilha1!B11</f>
        <v>Barbante algodão cru, rolo com 200 gr.</v>
      </c>
      <c r="D20" s="5" t="str">
        <f>Planilha1!C11</f>
        <v>Rolo</v>
      </c>
      <c r="E20" s="6">
        <f>Planilha1!D11</f>
        <v>500</v>
      </c>
      <c r="F20" s="7">
        <f>Planilha1!E11</f>
        <v>4.9400000000000004</v>
      </c>
      <c r="G20" s="26">
        <f>Planilha1!F11</f>
        <v>20</v>
      </c>
      <c r="H20" s="7">
        <f t="shared" si="0"/>
        <v>98.800000000000011</v>
      </c>
      <c r="I20" s="26">
        <f>Planilha1!G11</f>
        <v>60</v>
      </c>
      <c r="J20" s="7">
        <f t="shared" si="1"/>
        <v>296.40000000000003</v>
      </c>
      <c r="K20" s="26">
        <f>Planilha1!H11</f>
        <v>20</v>
      </c>
      <c r="L20" s="7">
        <f t="shared" si="2"/>
        <v>98.800000000000011</v>
      </c>
      <c r="M20" s="27">
        <f>Planilha1!I11</f>
        <v>0</v>
      </c>
      <c r="N20" s="7">
        <f t="shared" si="3"/>
        <v>0</v>
      </c>
      <c r="O20" s="28">
        <f>Planilha1!J11</f>
        <v>10</v>
      </c>
      <c r="P20" s="7">
        <f t="shared" si="4"/>
        <v>49.400000000000006</v>
      </c>
      <c r="Q20" s="28">
        <f>Planilha1!K11</f>
        <v>15</v>
      </c>
      <c r="R20" s="7">
        <f t="shared" si="5"/>
        <v>74.100000000000009</v>
      </c>
      <c r="S20" s="28">
        <f>Planilha1!L11</f>
        <v>89</v>
      </c>
      <c r="T20" s="7">
        <f t="shared" si="6"/>
        <v>439.66</v>
      </c>
      <c r="U20" s="28">
        <f>Planilha1!M11</f>
        <v>20</v>
      </c>
      <c r="V20" s="7">
        <f t="shared" si="7"/>
        <v>98.800000000000011</v>
      </c>
      <c r="W20" s="28">
        <f>Planilha1!N11</f>
        <v>36</v>
      </c>
      <c r="X20" s="7">
        <f t="shared" si="8"/>
        <v>177.84</v>
      </c>
      <c r="Y20" s="28">
        <f>Planilha1!O11</f>
        <v>25</v>
      </c>
      <c r="Z20" s="7">
        <f t="shared" si="9"/>
        <v>123.50000000000001</v>
      </c>
      <c r="AA20" s="28">
        <f>Planilha1!P11</f>
        <v>5</v>
      </c>
      <c r="AB20" s="7">
        <f t="shared" si="10"/>
        <v>24.700000000000003</v>
      </c>
      <c r="AC20" s="28">
        <f>Planilha1!Q11</f>
        <v>200</v>
      </c>
      <c r="AD20" s="7">
        <f t="shared" si="11"/>
        <v>988.00000000000011</v>
      </c>
      <c r="AE20" s="28">
        <f>Planilha1!R11</f>
        <v>0</v>
      </c>
      <c r="AF20" s="7">
        <f t="shared" si="12"/>
        <v>0</v>
      </c>
      <c r="AG20" s="7">
        <f t="shared" si="13"/>
        <v>2470</v>
      </c>
    </row>
    <row r="21" spans="1:33" ht="15.75" x14ac:dyDescent="0.25">
      <c r="A21" s="25"/>
      <c r="B21" s="3">
        <v>11</v>
      </c>
      <c r="C21" s="12" t="str">
        <f>Planilha1!B12</f>
        <v>Bateria alcalina 9V.</v>
      </c>
      <c r="D21" s="5" t="str">
        <f>Planilha1!C12</f>
        <v>Unid.</v>
      </c>
      <c r="E21" s="6">
        <f>Planilha1!D12</f>
        <v>335</v>
      </c>
      <c r="F21" s="7">
        <f>Planilha1!E12</f>
        <v>19.989999999999998</v>
      </c>
      <c r="G21" s="26">
        <f>Planilha1!F12</f>
        <v>50</v>
      </c>
      <c r="H21" s="7">
        <f t="shared" si="0"/>
        <v>999.49999999999989</v>
      </c>
      <c r="I21" s="26">
        <f>Planilha1!G12</f>
        <v>10</v>
      </c>
      <c r="J21" s="7">
        <f t="shared" si="1"/>
        <v>199.89999999999998</v>
      </c>
      <c r="K21" s="26">
        <f>Planilha1!H12</f>
        <v>50</v>
      </c>
      <c r="L21" s="7">
        <f t="shared" si="2"/>
        <v>999.49999999999989</v>
      </c>
      <c r="M21" s="27">
        <f>Planilha1!I12</f>
        <v>20</v>
      </c>
      <c r="N21" s="7">
        <f t="shared" si="3"/>
        <v>399.79999999999995</v>
      </c>
      <c r="O21" s="28">
        <f>Planilha1!J12</f>
        <v>0</v>
      </c>
      <c r="P21" s="7">
        <f t="shared" si="4"/>
        <v>0</v>
      </c>
      <c r="Q21" s="28">
        <f>Planilha1!K12</f>
        <v>0</v>
      </c>
      <c r="R21" s="7">
        <f t="shared" si="5"/>
        <v>0</v>
      </c>
      <c r="S21" s="28">
        <f>Planilha1!L12</f>
        <v>130</v>
      </c>
      <c r="T21" s="7">
        <f t="shared" si="6"/>
        <v>2598.6999999999998</v>
      </c>
      <c r="U21" s="28">
        <f>Planilha1!M12</f>
        <v>25</v>
      </c>
      <c r="V21" s="7">
        <f t="shared" si="7"/>
        <v>499.74999999999994</v>
      </c>
      <c r="W21" s="28">
        <f>Planilha1!N12</f>
        <v>20</v>
      </c>
      <c r="X21" s="7">
        <f t="shared" si="8"/>
        <v>399.79999999999995</v>
      </c>
      <c r="Y21" s="28">
        <f>Planilha1!O12</f>
        <v>0</v>
      </c>
      <c r="Z21" s="7">
        <f t="shared" si="9"/>
        <v>0</v>
      </c>
      <c r="AA21" s="28">
        <f>Planilha1!P12</f>
        <v>0</v>
      </c>
      <c r="AB21" s="7">
        <f t="shared" si="10"/>
        <v>0</v>
      </c>
      <c r="AC21" s="28">
        <f>Planilha1!Q12</f>
        <v>30</v>
      </c>
      <c r="AD21" s="7">
        <f t="shared" si="11"/>
        <v>599.69999999999993</v>
      </c>
      <c r="AE21" s="28">
        <f>Planilha1!R12</f>
        <v>0</v>
      </c>
      <c r="AF21" s="7">
        <f t="shared" si="12"/>
        <v>0</v>
      </c>
      <c r="AG21" s="7">
        <f t="shared" si="13"/>
        <v>6696.65</v>
      </c>
    </row>
    <row r="22" spans="1:33" ht="15.75" x14ac:dyDescent="0.25">
      <c r="A22" s="25"/>
      <c r="B22" s="3">
        <v>12</v>
      </c>
      <c r="C22" s="12" t="str">
        <f>Planilha1!B13</f>
        <v>Bateria recarregável 9V.</v>
      </c>
      <c r="D22" s="5" t="str">
        <f>Planilha1!C13</f>
        <v>Unid.</v>
      </c>
      <c r="E22" s="6">
        <f>Planilha1!D13</f>
        <v>189</v>
      </c>
      <c r="F22" s="7">
        <f>Planilha1!E13</f>
        <v>24.35</v>
      </c>
      <c r="G22" s="26">
        <f>Planilha1!F13</f>
        <v>30</v>
      </c>
      <c r="H22" s="7">
        <f t="shared" si="0"/>
        <v>730.5</v>
      </c>
      <c r="I22" s="26">
        <f>Planilha1!G13</f>
        <v>20</v>
      </c>
      <c r="J22" s="7">
        <f t="shared" si="1"/>
        <v>487</v>
      </c>
      <c r="K22" s="26">
        <f>Planilha1!H13</f>
        <v>30</v>
      </c>
      <c r="L22" s="7">
        <f t="shared" si="2"/>
        <v>730.5</v>
      </c>
      <c r="M22" s="27">
        <f>Planilha1!I13</f>
        <v>0</v>
      </c>
      <c r="N22" s="7">
        <f t="shared" si="3"/>
        <v>0</v>
      </c>
      <c r="O22" s="28">
        <f>Planilha1!J13</f>
        <v>0</v>
      </c>
      <c r="P22" s="7">
        <f t="shared" si="4"/>
        <v>0</v>
      </c>
      <c r="Q22" s="28">
        <f>Planilha1!K13</f>
        <v>0</v>
      </c>
      <c r="R22" s="7">
        <f t="shared" si="5"/>
        <v>0</v>
      </c>
      <c r="S22" s="28">
        <f>Planilha1!L13</f>
        <v>40</v>
      </c>
      <c r="T22" s="7">
        <f t="shared" si="6"/>
        <v>974</v>
      </c>
      <c r="U22" s="28">
        <f>Planilha1!M13</f>
        <v>25</v>
      </c>
      <c r="V22" s="7">
        <f t="shared" si="7"/>
        <v>608.75</v>
      </c>
      <c r="W22" s="28">
        <f>Planilha1!N13</f>
        <v>0</v>
      </c>
      <c r="X22" s="7">
        <f t="shared" si="8"/>
        <v>0</v>
      </c>
      <c r="Y22" s="28">
        <f>Planilha1!O13</f>
        <v>14</v>
      </c>
      <c r="Z22" s="7">
        <f t="shared" si="9"/>
        <v>340.90000000000003</v>
      </c>
      <c r="AA22" s="28">
        <f>Planilha1!P13</f>
        <v>0</v>
      </c>
      <c r="AB22" s="7">
        <f t="shared" si="10"/>
        <v>0</v>
      </c>
      <c r="AC22" s="28">
        <f>Planilha1!Q13</f>
        <v>30</v>
      </c>
      <c r="AD22" s="7">
        <f t="shared" si="11"/>
        <v>730.5</v>
      </c>
      <c r="AE22" s="28">
        <f>Planilha1!R13</f>
        <v>0</v>
      </c>
      <c r="AF22" s="7">
        <f t="shared" si="12"/>
        <v>0</v>
      </c>
      <c r="AG22" s="7">
        <f t="shared" si="13"/>
        <v>4602.1500000000005</v>
      </c>
    </row>
    <row r="23" spans="1:33" ht="30" x14ac:dyDescent="0.25">
      <c r="A23" s="25"/>
      <c r="B23" s="3">
        <v>13</v>
      </c>
      <c r="C23" s="12" t="str">
        <f>Planilha1!B14</f>
        <v>Bloco Flip Chart; branco, 50 folhas, 66X96cm, com furos, sem pauta.</v>
      </c>
      <c r="D23" s="5" t="str">
        <f>Planilha1!C14</f>
        <v>Bloco</v>
      </c>
      <c r="E23" s="6">
        <f>Planilha1!D14</f>
        <v>92</v>
      </c>
      <c r="F23" s="7">
        <f>Planilha1!E14</f>
        <v>36.58</v>
      </c>
      <c r="G23" s="26">
        <f>Planilha1!F14</f>
        <v>0</v>
      </c>
      <c r="H23" s="7">
        <f t="shared" si="0"/>
        <v>0</v>
      </c>
      <c r="I23" s="26">
        <f>Planilha1!G14</f>
        <v>0</v>
      </c>
      <c r="J23" s="7">
        <f t="shared" si="1"/>
        <v>0</v>
      </c>
      <c r="K23" s="26">
        <f>Planilha1!H14</f>
        <v>0</v>
      </c>
      <c r="L23" s="7">
        <f t="shared" si="2"/>
        <v>0</v>
      </c>
      <c r="M23" s="27">
        <f>Planilha1!I14</f>
        <v>0</v>
      </c>
      <c r="N23" s="7">
        <f t="shared" si="3"/>
        <v>0</v>
      </c>
      <c r="O23" s="28">
        <f>Planilha1!J14</f>
        <v>10</v>
      </c>
      <c r="P23" s="7">
        <f t="shared" si="4"/>
        <v>365.79999999999995</v>
      </c>
      <c r="Q23" s="28">
        <f>Planilha1!K14</f>
        <v>0</v>
      </c>
      <c r="R23" s="7">
        <f t="shared" si="5"/>
        <v>0</v>
      </c>
      <c r="S23" s="28">
        <f>Planilha1!L14</f>
        <v>80</v>
      </c>
      <c r="T23" s="7">
        <f t="shared" si="6"/>
        <v>2926.3999999999996</v>
      </c>
      <c r="U23" s="28">
        <f>Planilha1!M14</f>
        <v>0</v>
      </c>
      <c r="V23" s="7">
        <f t="shared" si="7"/>
        <v>0</v>
      </c>
      <c r="W23" s="28">
        <f>Planilha1!N14</f>
        <v>0</v>
      </c>
      <c r="X23" s="7">
        <f t="shared" si="8"/>
        <v>0</v>
      </c>
      <c r="Y23" s="28">
        <f>Planilha1!O14</f>
        <v>2</v>
      </c>
      <c r="Z23" s="7">
        <f t="shared" si="9"/>
        <v>73.16</v>
      </c>
      <c r="AA23" s="28">
        <f>Planilha1!P14</f>
        <v>0</v>
      </c>
      <c r="AB23" s="7">
        <f t="shared" si="10"/>
        <v>0</v>
      </c>
      <c r="AC23" s="28">
        <f>Planilha1!Q14</f>
        <v>0</v>
      </c>
      <c r="AD23" s="7">
        <f t="shared" si="11"/>
        <v>0</v>
      </c>
      <c r="AE23" s="28">
        <f>Planilha1!R14</f>
        <v>0</v>
      </c>
      <c r="AF23" s="7">
        <f t="shared" si="12"/>
        <v>0</v>
      </c>
      <c r="AG23" s="7">
        <f t="shared" si="13"/>
        <v>3365.3599999999997</v>
      </c>
    </row>
    <row r="24" spans="1:33" ht="15.75" x14ac:dyDescent="0.25">
      <c r="A24" s="25"/>
      <c r="B24" s="3">
        <v>14</v>
      </c>
      <c r="C24" s="12" t="str">
        <f>Planilha1!B15</f>
        <v>Bloco papel manteiga A-4 com 50 folhas</v>
      </c>
      <c r="D24" s="5" t="str">
        <f>Planilha1!C15</f>
        <v>Bloco</v>
      </c>
      <c r="E24" s="6">
        <f>Planilha1!D15</f>
        <v>101</v>
      </c>
      <c r="F24" s="7">
        <f>Planilha1!E15</f>
        <v>25.58</v>
      </c>
      <c r="G24" s="26">
        <f>Planilha1!F15</f>
        <v>5</v>
      </c>
      <c r="H24" s="7">
        <f t="shared" si="0"/>
        <v>127.89999999999999</v>
      </c>
      <c r="I24" s="26">
        <f>Planilha1!G15</f>
        <v>0</v>
      </c>
      <c r="J24" s="7">
        <f t="shared" si="1"/>
        <v>0</v>
      </c>
      <c r="K24" s="26">
        <f>Planilha1!H15</f>
        <v>5</v>
      </c>
      <c r="L24" s="7">
        <f t="shared" si="2"/>
        <v>127.89999999999999</v>
      </c>
      <c r="M24" s="27">
        <f>Planilha1!I15</f>
        <v>0</v>
      </c>
      <c r="N24" s="7">
        <f t="shared" si="3"/>
        <v>0</v>
      </c>
      <c r="O24" s="28">
        <f>Planilha1!J15</f>
        <v>10</v>
      </c>
      <c r="P24" s="7">
        <f t="shared" si="4"/>
        <v>255.79999999999998</v>
      </c>
      <c r="Q24" s="28">
        <f>Planilha1!K15</f>
        <v>0</v>
      </c>
      <c r="R24" s="7">
        <f t="shared" si="5"/>
        <v>0</v>
      </c>
      <c r="S24" s="28">
        <f>Planilha1!L15</f>
        <v>62</v>
      </c>
      <c r="T24" s="7">
        <f t="shared" si="6"/>
        <v>1585.9599999999998</v>
      </c>
      <c r="U24" s="28">
        <f>Planilha1!M15</f>
        <v>10</v>
      </c>
      <c r="V24" s="7">
        <f t="shared" si="7"/>
        <v>255.79999999999998</v>
      </c>
      <c r="W24" s="28">
        <f>Planilha1!N15</f>
        <v>5</v>
      </c>
      <c r="X24" s="7">
        <f t="shared" si="8"/>
        <v>127.89999999999999</v>
      </c>
      <c r="Y24" s="28">
        <f>Planilha1!O15</f>
        <v>0</v>
      </c>
      <c r="Z24" s="7">
        <f t="shared" si="9"/>
        <v>0</v>
      </c>
      <c r="AA24" s="28">
        <f>Planilha1!P15</f>
        <v>0</v>
      </c>
      <c r="AB24" s="7">
        <f t="shared" si="10"/>
        <v>0</v>
      </c>
      <c r="AC24" s="28">
        <f>Planilha1!Q15</f>
        <v>4</v>
      </c>
      <c r="AD24" s="7">
        <f t="shared" si="11"/>
        <v>102.32</v>
      </c>
      <c r="AE24" s="28">
        <f>Planilha1!R15</f>
        <v>0</v>
      </c>
      <c r="AF24" s="7">
        <f t="shared" si="12"/>
        <v>0</v>
      </c>
      <c r="AG24" s="7">
        <f t="shared" si="13"/>
        <v>2583.58</v>
      </c>
    </row>
    <row r="25" spans="1:33" ht="30" x14ac:dyDescent="0.25">
      <c r="A25" s="25"/>
      <c r="B25" s="3">
        <v>15</v>
      </c>
      <c r="C25" s="12" t="str">
        <f>Planilha1!B16</f>
        <v>Bloco para desenho, 30 folhas, tamanho A3, gramatura 180.</v>
      </c>
      <c r="D25" s="5" t="str">
        <f>Planilha1!C16</f>
        <v>Bloco</v>
      </c>
      <c r="E25" s="6">
        <f>Planilha1!D16</f>
        <v>180</v>
      </c>
      <c r="F25" s="7">
        <f>Planilha1!E16</f>
        <v>26.96</v>
      </c>
      <c r="G25" s="26">
        <f>Planilha1!F16</f>
        <v>5</v>
      </c>
      <c r="H25" s="7">
        <f t="shared" si="0"/>
        <v>134.80000000000001</v>
      </c>
      <c r="I25" s="26">
        <f>Planilha1!G16</f>
        <v>0</v>
      </c>
      <c r="J25" s="7">
        <f t="shared" si="1"/>
        <v>0</v>
      </c>
      <c r="K25" s="26">
        <f>Planilha1!H16</f>
        <v>5</v>
      </c>
      <c r="L25" s="7">
        <f t="shared" si="2"/>
        <v>134.80000000000001</v>
      </c>
      <c r="M25" s="27">
        <f>Planilha1!I16</f>
        <v>0</v>
      </c>
      <c r="N25" s="7">
        <f t="shared" si="3"/>
        <v>0</v>
      </c>
      <c r="O25" s="28">
        <f>Planilha1!J16</f>
        <v>10</v>
      </c>
      <c r="P25" s="7">
        <f t="shared" si="4"/>
        <v>269.60000000000002</v>
      </c>
      <c r="Q25" s="28">
        <f>Planilha1!K16</f>
        <v>0</v>
      </c>
      <c r="R25" s="7">
        <f t="shared" si="5"/>
        <v>0</v>
      </c>
      <c r="S25" s="28">
        <f>Planilha1!L16</f>
        <v>50</v>
      </c>
      <c r="T25" s="7">
        <f t="shared" si="6"/>
        <v>1348</v>
      </c>
      <c r="U25" s="28">
        <f>Planilha1!M16</f>
        <v>10</v>
      </c>
      <c r="V25" s="7">
        <f t="shared" si="7"/>
        <v>269.60000000000002</v>
      </c>
      <c r="W25" s="28">
        <f>Planilha1!N16</f>
        <v>50</v>
      </c>
      <c r="X25" s="7">
        <f t="shared" si="8"/>
        <v>1348</v>
      </c>
      <c r="Y25" s="28">
        <f>Planilha1!O16</f>
        <v>50</v>
      </c>
      <c r="Z25" s="7">
        <f t="shared" si="9"/>
        <v>1348</v>
      </c>
      <c r="AA25" s="28">
        <f>Planilha1!P16</f>
        <v>0</v>
      </c>
      <c r="AB25" s="7">
        <f t="shared" si="10"/>
        <v>0</v>
      </c>
      <c r="AC25" s="28">
        <f>Planilha1!Q16</f>
        <v>0</v>
      </c>
      <c r="AD25" s="7">
        <f t="shared" si="11"/>
        <v>0</v>
      </c>
      <c r="AE25" s="28">
        <f>Planilha1!R16</f>
        <v>0</v>
      </c>
      <c r="AF25" s="7">
        <f t="shared" si="12"/>
        <v>0</v>
      </c>
      <c r="AG25" s="7">
        <f t="shared" si="13"/>
        <v>4852.8</v>
      </c>
    </row>
    <row r="26" spans="1:33" ht="60" x14ac:dyDescent="0.25">
      <c r="A26" s="25"/>
      <c r="B26" s="3">
        <v>16</v>
      </c>
      <c r="C26" s="12" t="str">
        <f>Planilha1!B17</f>
        <v>Bloco para recado em papel autoadesivo, removível, bloco com 100 folhas, tamanho 38x50mm , tipo neon, 4 cores diversas, embalagem 4x1, post it ou similar, 1ª qualidade</v>
      </c>
      <c r="D26" s="5" t="str">
        <f>Planilha1!C17</f>
        <v>Bloco</v>
      </c>
      <c r="E26" s="6">
        <f>Planilha1!D17</f>
        <v>1380</v>
      </c>
      <c r="F26" s="7">
        <f>Planilha1!E17</f>
        <v>5.55</v>
      </c>
      <c r="G26" s="26">
        <f>Planilha1!F17</f>
        <v>50</v>
      </c>
      <c r="H26" s="7">
        <f t="shared" si="0"/>
        <v>277.5</v>
      </c>
      <c r="I26" s="26">
        <f>Planilha1!G17</f>
        <v>400</v>
      </c>
      <c r="J26" s="7">
        <f t="shared" si="1"/>
        <v>2220</v>
      </c>
      <c r="K26" s="26">
        <f>Planilha1!H17</f>
        <v>50</v>
      </c>
      <c r="L26" s="7">
        <f t="shared" si="2"/>
        <v>277.5</v>
      </c>
      <c r="M26" s="27">
        <f>Planilha1!I17</f>
        <v>50</v>
      </c>
      <c r="N26" s="7">
        <f t="shared" si="3"/>
        <v>277.5</v>
      </c>
      <c r="O26" s="28">
        <f>Planilha1!J17</f>
        <v>50</v>
      </c>
      <c r="P26" s="7">
        <f t="shared" si="4"/>
        <v>277.5</v>
      </c>
      <c r="Q26" s="28">
        <f>Planilha1!K17</f>
        <v>80</v>
      </c>
      <c r="R26" s="7">
        <f t="shared" si="5"/>
        <v>444</v>
      </c>
      <c r="S26" s="28">
        <f>Planilha1!L17</f>
        <v>320</v>
      </c>
      <c r="T26" s="7">
        <f t="shared" si="6"/>
        <v>1776</v>
      </c>
      <c r="U26" s="28">
        <f>Planilha1!M17</f>
        <v>50</v>
      </c>
      <c r="V26" s="7">
        <f t="shared" si="7"/>
        <v>277.5</v>
      </c>
      <c r="W26" s="28">
        <f>Planilha1!N17</f>
        <v>120</v>
      </c>
      <c r="X26" s="7">
        <f t="shared" si="8"/>
        <v>666</v>
      </c>
      <c r="Y26" s="28">
        <f>Planilha1!O17</f>
        <v>80</v>
      </c>
      <c r="Z26" s="7">
        <f t="shared" si="9"/>
        <v>444</v>
      </c>
      <c r="AA26" s="28">
        <f>Planilha1!P17</f>
        <v>10</v>
      </c>
      <c r="AB26" s="7">
        <f t="shared" si="10"/>
        <v>55.5</v>
      </c>
      <c r="AC26" s="28">
        <f>Planilha1!Q17</f>
        <v>120</v>
      </c>
      <c r="AD26" s="7">
        <f t="shared" si="11"/>
        <v>666</v>
      </c>
      <c r="AE26" s="28">
        <f>Planilha1!R17</f>
        <v>0</v>
      </c>
      <c r="AF26" s="7">
        <f t="shared" si="12"/>
        <v>0</v>
      </c>
      <c r="AG26" s="7">
        <f t="shared" si="13"/>
        <v>7659</v>
      </c>
    </row>
    <row r="27" spans="1:33" ht="75" x14ac:dyDescent="0.25">
      <c r="A27" s="25"/>
      <c r="B27" s="3">
        <v>17</v>
      </c>
      <c r="C27" s="12" t="str">
        <f>Planilha1!B18</f>
        <v>Bloco para recado em papel autoadesivo, removível, medindo aproximadamente 76x102mm, cores neon diversas (amarela, laranja e rosa), 1ª qualidade. Bloco com 100 folhas.</v>
      </c>
      <c r="D27" s="5" t="str">
        <f>Planilha1!C18</f>
        <v>Bloco</v>
      </c>
      <c r="E27" s="6">
        <f>Planilha1!D18</f>
        <v>885</v>
      </c>
      <c r="F27" s="7">
        <f>Planilha1!E18</f>
        <v>3.82</v>
      </c>
      <c r="G27" s="26">
        <f>Planilha1!F18</f>
        <v>50</v>
      </c>
      <c r="H27" s="7">
        <f t="shared" si="0"/>
        <v>191</v>
      </c>
      <c r="I27" s="26">
        <f>Planilha1!G18</f>
        <v>100</v>
      </c>
      <c r="J27" s="29">
        <f t="shared" si="1"/>
        <v>382</v>
      </c>
      <c r="K27" s="26">
        <f>Planilha1!H18</f>
        <v>50</v>
      </c>
      <c r="L27" s="7">
        <f t="shared" si="2"/>
        <v>191</v>
      </c>
      <c r="M27" s="27">
        <f>Planilha1!I18</f>
        <v>50</v>
      </c>
      <c r="N27" s="7">
        <f t="shared" si="3"/>
        <v>191</v>
      </c>
      <c r="O27" s="28">
        <f>Planilha1!J18</f>
        <v>50</v>
      </c>
      <c r="P27" s="7">
        <f t="shared" si="4"/>
        <v>191</v>
      </c>
      <c r="Q27" s="28">
        <f>Planilha1!K18</f>
        <v>0</v>
      </c>
      <c r="R27" s="7">
        <f t="shared" si="5"/>
        <v>0</v>
      </c>
      <c r="S27" s="28">
        <f>Planilha1!L18</f>
        <v>275</v>
      </c>
      <c r="T27" s="7">
        <f t="shared" si="6"/>
        <v>1050.5</v>
      </c>
      <c r="U27" s="28">
        <f>Planilha1!M18</f>
        <v>20</v>
      </c>
      <c r="V27" s="7">
        <f t="shared" si="7"/>
        <v>76.399999999999991</v>
      </c>
      <c r="W27" s="28">
        <f>Planilha1!N18</f>
        <v>200</v>
      </c>
      <c r="X27" s="7">
        <f t="shared" si="8"/>
        <v>764</v>
      </c>
      <c r="Y27" s="28">
        <f>Planilha1!O18</f>
        <v>80</v>
      </c>
      <c r="Z27" s="7">
        <f t="shared" si="9"/>
        <v>305.59999999999997</v>
      </c>
      <c r="AA27" s="28">
        <f>Planilha1!P18</f>
        <v>10</v>
      </c>
      <c r="AB27" s="7">
        <f t="shared" si="10"/>
        <v>38.199999999999996</v>
      </c>
      <c r="AC27" s="28">
        <f>Planilha1!Q18</f>
        <v>0</v>
      </c>
      <c r="AD27" s="7">
        <f t="shared" si="11"/>
        <v>0</v>
      </c>
      <c r="AE27" s="28">
        <f>Planilha1!R18</f>
        <v>0</v>
      </c>
      <c r="AF27" s="7">
        <f t="shared" si="12"/>
        <v>0</v>
      </c>
      <c r="AG27" s="7">
        <f t="shared" si="13"/>
        <v>3380.7</v>
      </c>
    </row>
    <row r="28" spans="1:33" ht="60" x14ac:dyDescent="0.25">
      <c r="A28" s="25"/>
      <c r="B28" s="3">
        <v>18</v>
      </c>
      <c r="C28" s="12" t="str">
        <f>Planilha1!B19</f>
        <v>Bloco para recado em papel, autoadesivo, removível, medindo aproximadamente 76X76mm, cores neon diversas (amarela, laranja e rosa), 1ª qualidade</v>
      </c>
      <c r="D28" s="5" t="str">
        <f>Planilha1!C19</f>
        <v>Bloco</v>
      </c>
      <c r="E28" s="6">
        <f>Planilha1!D19</f>
        <v>1240</v>
      </c>
      <c r="F28" s="7">
        <f>Planilha1!E19</f>
        <v>23.23</v>
      </c>
      <c r="G28" s="26">
        <f>Planilha1!F19</f>
        <v>50</v>
      </c>
      <c r="H28" s="7">
        <f t="shared" si="0"/>
        <v>1161.5</v>
      </c>
      <c r="I28" s="26">
        <f>Planilha1!G19</f>
        <v>400</v>
      </c>
      <c r="J28" s="7">
        <f t="shared" si="1"/>
        <v>9292</v>
      </c>
      <c r="K28" s="26">
        <f>Planilha1!H19</f>
        <v>50</v>
      </c>
      <c r="L28" s="7">
        <f t="shared" si="2"/>
        <v>1161.5</v>
      </c>
      <c r="M28" s="27">
        <f>Planilha1!I19</f>
        <v>0</v>
      </c>
      <c r="N28" s="7">
        <f t="shared" si="3"/>
        <v>0</v>
      </c>
      <c r="O28" s="28">
        <f>Planilha1!J19</f>
        <v>0</v>
      </c>
      <c r="P28" s="7">
        <f t="shared" si="4"/>
        <v>0</v>
      </c>
      <c r="Q28" s="28">
        <f>Planilha1!K19</f>
        <v>80</v>
      </c>
      <c r="R28" s="7">
        <f t="shared" si="5"/>
        <v>1858.4</v>
      </c>
      <c r="S28" s="28">
        <f>Planilha1!L19</f>
        <v>300</v>
      </c>
      <c r="T28" s="7">
        <f t="shared" si="6"/>
        <v>6969</v>
      </c>
      <c r="U28" s="28">
        <f>Planilha1!M19</f>
        <v>0</v>
      </c>
      <c r="V28" s="7">
        <f t="shared" si="7"/>
        <v>0</v>
      </c>
      <c r="W28" s="28">
        <f>Planilha1!N19</f>
        <v>110</v>
      </c>
      <c r="X28" s="7">
        <f t="shared" si="8"/>
        <v>2555.3000000000002</v>
      </c>
      <c r="Y28" s="28">
        <f>Planilha1!O19</f>
        <v>40</v>
      </c>
      <c r="Z28" s="7">
        <f t="shared" si="9"/>
        <v>929.2</v>
      </c>
      <c r="AA28" s="28">
        <f>Planilha1!P19</f>
        <v>10</v>
      </c>
      <c r="AB28" s="7">
        <f t="shared" si="10"/>
        <v>232.3</v>
      </c>
      <c r="AC28" s="28">
        <f>Planilha1!Q19</f>
        <v>200</v>
      </c>
      <c r="AD28" s="7">
        <f t="shared" si="11"/>
        <v>4646</v>
      </c>
      <c r="AE28" s="28">
        <f>Planilha1!R19</f>
        <v>0</v>
      </c>
      <c r="AF28" s="7">
        <f t="shared" si="12"/>
        <v>0</v>
      </c>
      <c r="AG28" s="7">
        <f t="shared" si="13"/>
        <v>28805.200000000001</v>
      </c>
    </row>
    <row r="29" spans="1:33" ht="30" x14ac:dyDescent="0.25">
      <c r="A29" s="25"/>
      <c r="B29" s="3">
        <v>19</v>
      </c>
      <c r="C29" s="12" t="str">
        <f>Planilha1!B20</f>
        <v>Bobina 01 via 80mmx 40m, para impressora térmica Nota Fiscal MP4000 Bematech.</v>
      </c>
      <c r="D29" s="5" t="str">
        <f>Planilha1!C20</f>
        <v>Bobina</v>
      </c>
      <c r="E29" s="6">
        <f>Planilha1!D20</f>
        <v>20</v>
      </c>
      <c r="F29" s="7">
        <f>Planilha1!E20</f>
        <v>2.99</v>
      </c>
      <c r="G29" s="26">
        <f>Planilha1!F20</f>
        <v>0</v>
      </c>
      <c r="H29" s="7">
        <f t="shared" si="0"/>
        <v>0</v>
      </c>
      <c r="I29" s="26">
        <f>Planilha1!G20</f>
        <v>0</v>
      </c>
      <c r="J29" s="7">
        <f t="shared" si="1"/>
        <v>0</v>
      </c>
      <c r="K29" s="26">
        <f>Planilha1!H20</f>
        <v>0</v>
      </c>
      <c r="L29" s="7">
        <f t="shared" si="2"/>
        <v>0</v>
      </c>
      <c r="M29" s="27">
        <f>Planilha1!I20</f>
        <v>0</v>
      </c>
      <c r="N29" s="7">
        <f t="shared" si="3"/>
        <v>0</v>
      </c>
      <c r="O29" s="28">
        <f>Planilha1!J20</f>
        <v>0</v>
      </c>
      <c r="P29" s="7">
        <f t="shared" si="4"/>
        <v>0</v>
      </c>
      <c r="Q29" s="28">
        <f>Planilha1!K20</f>
        <v>0</v>
      </c>
      <c r="R29" s="7">
        <f t="shared" si="5"/>
        <v>0</v>
      </c>
      <c r="S29" s="28">
        <f>Planilha1!L20</f>
        <v>0</v>
      </c>
      <c r="T29" s="7">
        <f t="shared" si="6"/>
        <v>0</v>
      </c>
      <c r="U29" s="28">
        <f>Planilha1!M20</f>
        <v>0</v>
      </c>
      <c r="V29" s="7">
        <f t="shared" si="7"/>
        <v>0</v>
      </c>
      <c r="W29" s="28">
        <f>Planilha1!N20</f>
        <v>0</v>
      </c>
      <c r="X29" s="7">
        <f t="shared" si="8"/>
        <v>0</v>
      </c>
      <c r="Y29" s="28">
        <f>Planilha1!O20</f>
        <v>0</v>
      </c>
      <c r="Z29" s="7">
        <f t="shared" si="9"/>
        <v>0</v>
      </c>
      <c r="AA29" s="28">
        <f>Planilha1!P20</f>
        <v>0</v>
      </c>
      <c r="AB29" s="7">
        <f t="shared" si="10"/>
        <v>0</v>
      </c>
      <c r="AC29" s="28">
        <f>Planilha1!Q20</f>
        <v>20</v>
      </c>
      <c r="AD29" s="7">
        <f t="shared" si="11"/>
        <v>59.800000000000004</v>
      </c>
      <c r="AE29" s="28">
        <f>Planilha1!R20</f>
        <v>0</v>
      </c>
      <c r="AF29" s="7">
        <f t="shared" si="12"/>
        <v>0</v>
      </c>
      <c r="AG29" s="7">
        <f t="shared" si="13"/>
        <v>59.800000000000004</v>
      </c>
    </row>
    <row r="30" spans="1:33" ht="30" x14ac:dyDescent="0.25">
      <c r="A30" s="25"/>
      <c r="B30" s="3">
        <v>20</v>
      </c>
      <c r="C30" s="12" t="str">
        <f>Planilha1!B21</f>
        <v>Bobina de papel p/ fax, medindo 216 mm x 30 m</v>
      </c>
      <c r="D30" s="5" t="str">
        <f>Planilha1!C21</f>
        <v>Bobina</v>
      </c>
      <c r="E30" s="6">
        <f>Planilha1!D21</f>
        <v>1</v>
      </c>
      <c r="F30" s="7">
        <f>Planilha1!E21</f>
        <v>10.26</v>
      </c>
      <c r="G30" s="26">
        <f>Planilha1!F21</f>
        <v>1</v>
      </c>
      <c r="H30" s="7">
        <f t="shared" si="0"/>
        <v>10.26</v>
      </c>
      <c r="I30" s="26">
        <f>Planilha1!G21</f>
        <v>0</v>
      </c>
      <c r="J30" s="7">
        <f t="shared" si="1"/>
        <v>0</v>
      </c>
      <c r="K30" s="26">
        <f>Planilha1!H21</f>
        <v>0</v>
      </c>
      <c r="L30" s="7">
        <f t="shared" si="2"/>
        <v>0</v>
      </c>
      <c r="M30" s="27">
        <f>Planilha1!I21</f>
        <v>0</v>
      </c>
      <c r="N30" s="7">
        <f t="shared" si="3"/>
        <v>0</v>
      </c>
      <c r="O30" s="28">
        <f>Planilha1!J21</f>
        <v>0</v>
      </c>
      <c r="P30" s="7">
        <f t="shared" si="4"/>
        <v>0</v>
      </c>
      <c r="Q30" s="28">
        <f>Planilha1!K21</f>
        <v>0</v>
      </c>
      <c r="R30" s="7">
        <f t="shared" si="5"/>
        <v>0</v>
      </c>
      <c r="S30" s="28">
        <f>Planilha1!L21</f>
        <v>0</v>
      </c>
      <c r="T30" s="7">
        <f t="shared" si="6"/>
        <v>0</v>
      </c>
      <c r="U30" s="28">
        <f>Planilha1!M21</f>
        <v>0</v>
      </c>
      <c r="V30" s="7">
        <f t="shared" si="7"/>
        <v>0</v>
      </c>
      <c r="W30" s="28">
        <f>Planilha1!N21</f>
        <v>0</v>
      </c>
      <c r="X30" s="7">
        <f t="shared" si="8"/>
        <v>0</v>
      </c>
      <c r="Y30" s="28">
        <f>Planilha1!O21</f>
        <v>0</v>
      </c>
      <c r="Z30" s="7">
        <f t="shared" si="9"/>
        <v>0</v>
      </c>
      <c r="AA30" s="28">
        <f>Planilha1!P21</f>
        <v>0</v>
      </c>
      <c r="AB30" s="7">
        <f t="shared" si="10"/>
        <v>0</v>
      </c>
      <c r="AC30" s="28">
        <f>Planilha1!Q21</f>
        <v>0</v>
      </c>
      <c r="AD30" s="7">
        <f t="shared" si="11"/>
        <v>0</v>
      </c>
      <c r="AE30" s="28">
        <f>Planilha1!R21</f>
        <v>0</v>
      </c>
      <c r="AF30" s="7">
        <f t="shared" si="12"/>
        <v>0</v>
      </c>
      <c r="AG30" s="7">
        <f t="shared" si="13"/>
        <v>10.26</v>
      </c>
    </row>
    <row r="31" spans="1:33" ht="30" x14ac:dyDescent="0.25">
      <c r="A31" s="25"/>
      <c r="B31" s="3">
        <v>21</v>
      </c>
      <c r="C31" s="12" t="str">
        <f>Planilha1!B22</f>
        <v>Bola De Isopor maciça de 30mm pacote com 100 Unidades</v>
      </c>
      <c r="D31" s="5" t="str">
        <f>Planilha1!C22</f>
        <v>Pacote</v>
      </c>
      <c r="E31" s="6">
        <f>Planilha1!D22</f>
        <v>54</v>
      </c>
      <c r="F31" s="7">
        <f>Planilha1!E22</f>
        <v>11.03</v>
      </c>
      <c r="G31" s="26">
        <f>Planilha1!F22</f>
        <v>0</v>
      </c>
      <c r="H31" s="7">
        <f t="shared" si="0"/>
        <v>0</v>
      </c>
      <c r="I31" s="26">
        <f>Planilha1!G22</f>
        <v>0</v>
      </c>
      <c r="J31" s="7">
        <f t="shared" si="1"/>
        <v>0</v>
      </c>
      <c r="K31" s="26">
        <f>Planilha1!H22</f>
        <v>0</v>
      </c>
      <c r="L31" s="7">
        <f t="shared" si="2"/>
        <v>0</v>
      </c>
      <c r="M31" s="27">
        <f>Planilha1!I22</f>
        <v>0</v>
      </c>
      <c r="N31" s="7">
        <f t="shared" si="3"/>
        <v>0</v>
      </c>
      <c r="O31" s="28">
        <f>Planilha1!J22</f>
        <v>0</v>
      </c>
      <c r="P31" s="7">
        <f t="shared" si="4"/>
        <v>0</v>
      </c>
      <c r="Q31" s="28">
        <f>Planilha1!K22</f>
        <v>20</v>
      </c>
      <c r="R31" s="7">
        <f t="shared" si="5"/>
        <v>220.6</v>
      </c>
      <c r="S31" s="28">
        <f>Planilha1!L22</f>
        <v>0</v>
      </c>
      <c r="T31" s="7">
        <f t="shared" si="6"/>
        <v>0</v>
      </c>
      <c r="U31" s="28">
        <f>Planilha1!M22</f>
        <v>3</v>
      </c>
      <c r="V31" s="7">
        <f t="shared" si="7"/>
        <v>33.089999999999996</v>
      </c>
      <c r="W31" s="28">
        <f>Planilha1!N22</f>
        <v>0</v>
      </c>
      <c r="X31" s="7">
        <f t="shared" si="8"/>
        <v>0</v>
      </c>
      <c r="Y31" s="28">
        <f>Planilha1!O22</f>
        <v>30</v>
      </c>
      <c r="Z31" s="7">
        <f t="shared" si="9"/>
        <v>330.9</v>
      </c>
      <c r="AA31" s="28">
        <f>Planilha1!P22</f>
        <v>1</v>
      </c>
      <c r="AB31" s="7">
        <f t="shared" si="10"/>
        <v>11.03</v>
      </c>
      <c r="AC31" s="28">
        <f>Planilha1!Q22</f>
        <v>0</v>
      </c>
      <c r="AD31" s="7">
        <f t="shared" si="11"/>
        <v>0</v>
      </c>
      <c r="AE31" s="28">
        <f>Planilha1!R22</f>
        <v>0</v>
      </c>
      <c r="AF31" s="7">
        <f t="shared" si="12"/>
        <v>0</v>
      </c>
      <c r="AG31" s="7">
        <f t="shared" si="13"/>
        <v>595.62</v>
      </c>
    </row>
    <row r="32" spans="1:33" ht="30" x14ac:dyDescent="0.25">
      <c r="A32" s="25"/>
      <c r="B32" s="3">
        <v>22</v>
      </c>
      <c r="C32" s="12" t="str">
        <f>Planilha1!B23</f>
        <v>Bomba manual para inflar balões. Dimensões 27,5x5,0cm, composição plástico.</v>
      </c>
      <c r="D32" s="5" t="str">
        <f>Planilha1!C23</f>
        <v>Unid.</v>
      </c>
      <c r="E32" s="6">
        <f>Planilha1!D23</f>
        <v>36</v>
      </c>
      <c r="F32" s="7">
        <f>Planilha1!E23</f>
        <v>12.33</v>
      </c>
      <c r="G32" s="26">
        <f>Planilha1!F23</f>
        <v>0</v>
      </c>
      <c r="H32" s="7">
        <f t="shared" si="0"/>
        <v>0</v>
      </c>
      <c r="I32" s="26">
        <f>Planilha1!G23</f>
        <v>0</v>
      </c>
      <c r="J32" s="7">
        <f t="shared" si="1"/>
        <v>0</v>
      </c>
      <c r="K32" s="26">
        <f>Planilha1!H23</f>
        <v>0</v>
      </c>
      <c r="L32" s="7">
        <f t="shared" si="2"/>
        <v>0</v>
      </c>
      <c r="M32" s="27">
        <f>Planilha1!I23</f>
        <v>0</v>
      </c>
      <c r="N32" s="7">
        <f t="shared" si="3"/>
        <v>0</v>
      </c>
      <c r="O32" s="28">
        <f>Planilha1!J23</f>
        <v>2</v>
      </c>
      <c r="P32" s="7">
        <f t="shared" si="4"/>
        <v>24.66</v>
      </c>
      <c r="Q32" s="28">
        <f>Planilha1!K23</f>
        <v>2</v>
      </c>
      <c r="R32" s="7">
        <f t="shared" si="5"/>
        <v>24.66</v>
      </c>
      <c r="S32" s="28">
        <f>Planilha1!L23</f>
        <v>16</v>
      </c>
      <c r="T32" s="7">
        <f t="shared" si="6"/>
        <v>197.28</v>
      </c>
      <c r="U32" s="28">
        <f>Planilha1!M23</f>
        <v>3</v>
      </c>
      <c r="V32" s="7">
        <f t="shared" si="7"/>
        <v>36.99</v>
      </c>
      <c r="W32" s="28">
        <f>Planilha1!N23</f>
        <v>2</v>
      </c>
      <c r="X32" s="7">
        <f t="shared" si="8"/>
        <v>24.66</v>
      </c>
      <c r="Y32" s="28">
        <f>Planilha1!O23</f>
        <v>10</v>
      </c>
      <c r="Z32" s="7">
        <f t="shared" si="9"/>
        <v>123.3</v>
      </c>
      <c r="AA32" s="28">
        <f>Planilha1!P23</f>
        <v>1</v>
      </c>
      <c r="AB32" s="7">
        <f t="shared" si="10"/>
        <v>12.33</v>
      </c>
      <c r="AC32" s="28">
        <f>Planilha1!Q23</f>
        <v>0</v>
      </c>
      <c r="AD32" s="7">
        <f t="shared" si="11"/>
        <v>0</v>
      </c>
      <c r="AE32" s="28">
        <f>Planilha1!R23</f>
        <v>0</v>
      </c>
      <c r="AF32" s="7">
        <f t="shared" si="12"/>
        <v>0</v>
      </c>
      <c r="AG32" s="7">
        <f t="shared" si="13"/>
        <v>443.88</v>
      </c>
    </row>
    <row r="33" spans="1:33" ht="47.25" x14ac:dyDescent="0.25">
      <c r="A33" s="25"/>
      <c r="B33" s="3">
        <v>23</v>
      </c>
      <c r="C33" s="12" t="str">
        <f>Planilha1!B24</f>
        <v>Borracha apagadora, escrita, plástico de vinil, medindo 60 x 20 x 10mm, verde, macia. Caixa com 24 unidades.</v>
      </c>
      <c r="D33" s="5" t="str">
        <f>Planilha1!C24</f>
        <v>Caixa com 24 unid.</v>
      </c>
      <c r="E33" s="6">
        <f>Planilha1!D24</f>
        <v>98</v>
      </c>
      <c r="F33" s="7">
        <f>Planilha1!E24</f>
        <v>24.89</v>
      </c>
      <c r="G33" s="26">
        <f>Planilha1!F24</f>
        <v>20</v>
      </c>
      <c r="H33" s="7">
        <f t="shared" si="0"/>
        <v>497.8</v>
      </c>
      <c r="I33" s="26">
        <f>Planilha1!G24</f>
        <v>6</v>
      </c>
      <c r="J33" s="7">
        <f t="shared" si="1"/>
        <v>149.34</v>
      </c>
      <c r="K33" s="26">
        <f>Planilha1!H24</f>
        <v>10</v>
      </c>
      <c r="L33" s="7">
        <f t="shared" si="2"/>
        <v>248.9</v>
      </c>
      <c r="M33" s="27">
        <f>Planilha1!I24</f>
        <v>0</v>
      </c>
      <c r="N33" s="7">
        <f t="shared" si="3"/>
        <v>0</v>
      </c>
      <c r="O33" s="28">
        <f>Planilha1!J24</f>
        <v>0</v>
      </c>
      <c r="P33" s="7">
        <f t="shared" si="4"/>
        <v>0</v>
      </c>
      <c r="Q33" s="28">
        <f>Planilha1!K24</f>
        <v>0</v>
      </c>
      <c r="R33" s="7">
        <f t="shared" si="5"/>
        <v>0</v>
      </c>
      <c r="S33" s="28">
        <f>Planilha1!L24</f>
        <v>50</v>
      </c>
      <c r="T33" s="7">
        <f t="shared" si="6"/>
        <v>1244.5</v>
      </c>
      <c r="U33" s="28">
        <f>Planilha1!M24</f>
        <v>0</v>
      </c>
      <c r="V33" s="7">
        <f t="shared" si="7"/>
        <v>0</v>
      </c>
      <c r="W33" s="28">
        <f>Planilha1!N24</f>
        <v>0</v>
      </c>
      <c r="X33" s="7">
        <f t="shared" si="8"/>
        <v>0</v>
      </c>
      <c r="Y33" s="28">
        <f>Planilha1!O24</f>
        <v>2</v>
      </c>
      <c r="Z33" s="7">
        <f t="shared" si="9"/>
        <v>49.78</v>
      </c>
      <c r="AA33" s="28">
        <f>Planilha1!P24</f>
        <v>5</v>
      </c>
      <c r="AB33" s="7">
        <f t="shared" si="10"/>
        <v>124.45</v>
      </c>
      <c r="AC33" s="28">
        <f>Planilha1!Q24</f>
        <v>5</v>
      </c>
      <c r="AD33" s="7">
        <f t="shared" si="11"/>
        <v>124.45</v>
      </c>
      <c r="AE33" s="28">
        <f>Planilha1!R24</f>
        <v>0</v>
      </c>
      <c r="AF33" s="7">
        <f t="shared" si="12"/>
        <v>0</v>
      </c>
      <c r="AG33" s="7">
        <f t="shared" si="13"/>
        <v>2439.2200000000003</v>
      </c>
    </row>
    <row r="34" spans="1:33" ht="60" x14ac:dyDescent="0.25">
      <c r="A34" s="25"/>
      <c r="B34" s="3">
        <v>24</v>
      </c>
      <c r="C34" s="12" t="str">
        <f>Planilha1!B25</f>
        <v>Borracha branca de apagar, composição borracha natural, tamanho grande, tipo macia. Dimensões a mínimas: (CxLxA) 40mm x 20mm x 10mm. Caixa com, no mínimo, 40 unidades.</v>
      </c>
      <c r="D34" s="5" t="str">
        <f>Planilha1!C25</f>
        <v>Caixa com 40 unid.</v>
      </c>
      <c r="E34" s="6">
        <f>Planilha1!D25</f>
        <v>69</v>
      </c>
      <c r="F34" s="7">
        <f>Planilha1!E25</f>
        <v>15.56</v>
      </c>
      <c r="G34" s="26">
        <f>Planilha1!F25</f>
        <v>0</v>
      </c>
      <c r="H34" s="7">
        <f t="shared" si="0"/>
        <v>0</v>
      </c>
      <c r="I34" s="26">
        <f>Planilha1!G25</f>
        <v>10</v>
      </c>
      <c r="J34" s="7">
        <f t="shared" si="1"/>
        <v>155.6</v>
      </c>
      <c r="K34" s="26">
        <f>Planilha1!H25</f>
        <v>10</v>
      </c>
      <c r="L34" s="7">
        <f t="shared" si="2"/>
        <v>155.6</v>
      </c>
      <c r="M34" s="27">
        <f>Planilha1!I25</f>
        <v>0</v>
      </c>
      <c r="N34" s="7">
        <f t="shared" si="3"/>
        <v>0</v>
      </c>
      <c r="O34" s="28">
        <f>Planilha1!J25</f>
        <v>0</v>
      </c>
      <c r="P34" s="7">
        <f t="shared" si="4"/>
        <v>0</v>
      </c>
      <c r="Q34" s="28">
        <f>Planilha1!K25</f>
        <v>0</v>
      </c>
      <c r="R34" s="7">
        <f t="shared" si="5"/>
        <v>0</v>
      </c>
      <c r="S34" s="28">
        <f>Planilha1!L25</f>
        <v>32</v>
      </c>
      <c r="T34" s="7">
        <f t="shared" si="6"/>
        <v>497.92</v>
      </c>
      <c r="U34" s="28">
        <f>Planilha1!M25</f>
        <v>5</v>
      </c>
      <c r="V34" s="7">
        <f t="shared" si="7"/>
        <v>77.8</v>
      </c>
      <c r="W34" s="28">
        <f>Planilha1!N25</f>
        <v>2</v>
      </c>
      <c r="X34" s="7">
        <f t="shared" si="8"/>
        <v>31.12</v>
      </c>
      <c r="Y34" s="28">
        <f>Planilha1!O25</f>
        <v>0</v>
      </c>
      <c r="Z34" s="7">
        <f t="shared" si="9"/>
        <v>0</v>
      </c>
      <c r="AA34" s="28">
        <f>Planilha1!P25</f>
        <v>0</v>
      </c>
      <c r="AB34" s="7">
        <f t="shared" si="10"/>
        <v>0</v>
      </c>
      <c r="AC34" s="28">
        <f>Planilha1!Q25</f>
        <v>10</v>
      </c>
      <c r="AD34" s="7">
        <f t="shared" si="11"/>
        <v>155.6</v>
      </c>
      <c r="AE34" s="28">
        <f>Planilha1!R25</f>
        <v>0</v>
      </c>
      <c r="AF34" s="7">
        <f t="shared" si="12"/>
        <v>0</v>
      </c>
      <c r="AG34" s="7">
        <f t="shared" si="13"/>
        <v>1073.6400000000001</v>
      </c>
    </row>
    <row r="35" spans="1:33" ht="30" x14ac:dyDescent="0.25">
      <c r="A35" s="25"/>
      <c r="B35" s="3">
        <v>25</v>
      </c>
      <c r="C35" s="12" t="str">
        <f>Planilha1!B26</f>
        <v>Borracha De Silicone: Azul Alta Flexibilidade para Moldes (Com Catalisador) [20,60 Kg]</v>
      </c>
      <c r="D35" s="5" t="str">
        <f>Planilha1!C26</f>
        <v>Unid.</v>
      </c>
      <c r="E35" s="6">
        <f>Planilha1!D26</f>
        <v>1</v>
      </c>
      <c r="F35" s="7">
        <f>Planilha1!E26</f>
        <v>588.04999999999995</v>
      </c>
      <c r="G35" s="26">
        <f>Planilha1!F26</f>
        <v>1</v>
      </c>
      <c r="H35" s="7">
        <f t="shared" si="0"/>
        <v>588.04999999999995</v>
      </c>
      <c r="I35" s="26">
        <f>Planilha1!G26</f>
        <v>0</v>
      </c>
      <c r="J35" s="7">
        <f t="shared" si="1"/>
        <v>0</v>
      </c>
      <c r="K35" s="26">
        <f>Planilha1!H26</f>
        <v>0</v>
      </c>
      <c r="L35" s="7">
        <f t="shared" si="2"/>
        <v>0</v>
      </c>
      <c r="M35" s="27">
        <f>Planilha1!I26</f>
        <v>0</v>
      </c>
      <c r="N35" s="7">
        <f t="shared" si="3"/>
        <v>0</v>
      </c>
      <c r="O35" s="28">
        <f>Planilha1!J26</f>
        <v>0</v>
      </c>
      <c r="P35" s="7">
        <f t="shared" si="4"/>
        <v>0</v>
      </c>
      <c r="Q35" s="28">
        <f>Planilha1!K26</f>
        <v>0</v>
      </c>
      <c r="R35" s="7">
        <f t="shared" si="5"/>
        <v>0</v>
      </c>
      <c r="S35" s="28">
        <f>Planilha1!L26</f>
        <v>0</v>
      </c>
      <c r="T35" s="7">
        <f t="shared" si="6"/>
        <v>0</v>
      </c>
      <c r="U35" s="28">
        <f>Planilha1!M26</f>
        <v>0</v>
      </c>
      <c r="V35" s="7">
        <f t="shared" si="7"/>
        <v>0</v>
      </c>
      <c r="W35" s="28">
        <f>Planilha1!N26</f>
        <v>0</v>
      </c>
      <c r="X35" s="7">
        <f t="shared" si="8"/>
        <v>0</v>
      </c>
      <c r="Y35" s="28">
        <f>Planilha1!O26</f>
        <v>0</v>
      </c>
      <c r="Z35" s="7">
        <f t="shared" si="9"/>
        <v>0</v>
      </c>
      <c r="AA35" s="28">
        <f>Planilha1!P26</f>
        <v>0</v>
      </c>
      <c r="AB35" s="7">
        <f t="shared" si="10"/>
        <v>0</v>
      </c>
      <c r="AC35" s="28">
        <f>Planilha1!Q26</f>
        <v>0</v>
      </c>
      <c r="AD35" s="7">
        <f t="shared" si="11"/>
        <v>0</v>
      </c>
      <c r="AE35" s="28">
        <f>Planilha1!R26</f>
        <v>0</v>
      </c>
      <c r="AF35" s="7">
        <f t="shared" si="12"/>
        <v>0</v>
      </c>
      <c r="AG35" s="7">
        <f t="shared" si="13"/>
        <v>588.04999999999995</v>
      </c>
    </row>
    <row r="36" spans="1:33" ht="45" x14ac:dyDescent="0.25">
      <c r="A36" s="25"/>
      <c r="B36" s="3">
        <v>26</v>
      </c>
      <c r="C36" s="12" t="str">
        <f>Planilha1!B27</f>
        <v>Caderno espiral 96 folhas pautadas, capa dura, formato 145 x 205 mm, com folhas internas em papel apergaminado 56 g/m2.</v>
      </c>
      <c r="D36" s="5" t="str">
        <f>Planilha1!C27</f>
        <v>Unid.</v>
      </c>
      <c r="E36" s="6">
        <f>Planilha1!D27</f>
        <v>590</v>
      </c>
      <c r="F36" s="7">
        <f>Planilha1!E27</f>
        <v>4.2699999999999996</v>
      </c>
      <c r="G36" s="26">
        <f>Planilha1!F27</f>
        <v>80</v>
      </c>
      <c r="H36" s="7">
        <f t="shared" si="0"/>
        <v>341.59999999999997</v>
      </c>
      <c r="I36" s="26">
        <f>Planilha1!G27</f>
        <v>150</v>
      </c>
      <c r="J36" s="7">
        <f t="shared" si="1"/>
        <v>640.49999999999989</v>
      </c>
      <c r="K36" s="26">
        <f>Planilha1!H27</f>
        <v>50</v>
      </c>
      <c r="L36" s="7">
        <f t="shared" si="2"/>
        <v>213.49999999999997</v>
      </c>
      <c r="M36" s="27">
        <f>Planilha1!I27</f>
        <v>0</v>
      </c>
      <c r="N36" s="7">
        <f t="shared" si="3"/>
        <v>0</v>
      </c>
      <c r="O36" s="28">
        <f>Planilha1!J27</f>
        <v>50</v>
      </c>
      <c r="P36" s="7">
        <f t="shared" si="4"/>
        <v>213.49999999999997</v>
      </c>
      <c r="Q36" s="28">
        <f>Planilha1!K27</f>
        <v>0</v>
      </c>
      <c r="R36" s="7">
        <f t="shared" si="5"/>
        <v>0</v>
      </c>
      <c r="S36" s="28">
        <f>Planilha1!L27</f>
        <v>0</v>
      </c>
      <c r="T36" s="7">
        <f t="shared" si="6"/>
        <v>0</v>
      </c>
      <c r="U36" s="28">
        <f>Planilha1!M27</f>
        <v>50</v>
      </c>
      <c r="V36" s="7">
        <f t="shared" si="7"/>
        <v>213.49999999999997</v>
      </c>
      <c r="W36" s="28">
        <f>Planilha1!N27</f>
        <v>0</v>
      </c>
      <c r="X36" s="7">
        <f t="shared" si="8"/>
        <v>0</v>
      </c>
      <c r="Y36" s="28">
        <f>Planilha1!O27</f>
        <v>0</v>
      </c>
      <c r="Z36" s="7">
        <f t="shared" si="9"/>
        <v>0</v>
      </c>
      <c r="AA36" s="28">
        <f>Planilha1!P27</f>
        <v>10</v>
      </c>
      <c r="AB36" s="7">
        <f t="shared" si="10"/>
        <v>42.699999999999996</v>
      </c>
      <c r="AC36" s="28">
        <f>Planilha1!Q27</f>
        <v>200</v>
      </c>
      <c r="AD36" s="7">
        <f t="shared" si="11"/>
        <v>853.99999999999989</v>
      </c>
      <c r="AE36" s="28">
        <f>Planilha1!R27</f>
        <v>0</v>
      </c>
      <c r="AF36" s="7">
        <f t="shared" si="12"/>
        <v>0</v>
      </c>
      <c r="AG36" s="7">
        <f t="shared" si="13"/>
        <v>2519.2999999999997</v>
      </c>
    </row>
    <row r="37" spans="1:33" ht="30" x14ac:dyDescent="0.25">
      <c r="A37" s="25"/>
      <c r="B37" s="3">
        <v>27</v>
      </c>
      <c r="C37" s="12" t="str">
        <f>Planilha1!B28</f>
        <v>Caderno espiral 96 folhas, formato 203 x 280 mm, com 31 pautas, com capa dura, 1 matéria.</v>
      </c>
      <c r="D37" s="5" t="str">
        <f>Planilha1!C28</f>
        <v>Unid.</v>
      </c>
      <c r="E37" s="6">
        <f>Planilha1!D28</f>
        <v>860</v>
      </c>
      <c r="F37" s="7">
        <f>Planilha1!E28</f>
        <v>6.93</v>
      </c>
      <c r="G37" s="26">
        <f>Planilha1!F28</f>
        <v>100</v>
      </c>
      <c r="H37" s="7">
        <f t="shared" si="0"/>
        <v>693</v>
      </c>
      <c r="I37" s="26">
        <f>Planilha1!G28</f>
        <v>60</v>
      </c>
      <c r="J37" s="7">
        <f t="shared" si="1"/>
        <v>415.79999999999995</v>
      </c>
      <c r="K37" s="26">
        <f>Planilha1!H28</f>
        <v>50</v>
      </c>
      <c r="L37" s="7">
        <f t="shared" si="2"/>
        <v>346.5</v>
      </c>
      <c r="M37" s="27">
        <f>Planilha1!I28</f>
        <v>0</v>
      </c>
      <c r="N37" s="7">
        <f t="shared" si="3"/>
        <v>0</v>
      </c>
      <c r="O37" s="28">
        <f>Planilha1!J28</f>
        <v>0</v>
      </c>
      <c r="P37" s="7">
        <f t="shared" si="4"/>
        <v>0</v>
      </c>
      <c r="Q37" s="28">
        <f>Planilha1!K28</f>
        <v>0</v>
      </c>
      <c r="R37" s="7">
        <f t="shared" si="5"/>
        <v>0</v>
      </c>
      <c r="S37" s="28">
        <f>Planilha1!L28</f>
        <v>600</v>
      </c>
      <c r="T37" s="7">
        <f t="shared" si="6"/>
        <v>4158</v>
      </c>
      <c r="U37" s="28">
        <f>Planilha1!M28</f>
        <v>50</v>
      </c>
      <c r="V37" s="7">
        <f t="shared" si="7"/>
        <v>346.5</v>
      </c>
      <c r="W37" s="28">
        <f>Planilha1!N28</f>
        <v>0</v>
      </c>
      <c r="X37" s="7">
        <f t="shared" si="8"/>
        <v>0</v>
      </c>
      <c r="Y37" s="28">
        <f>Planilha1!O28</f>
        <v>0</v>
      </c>
      <c r="Z37" s="7">
        <f t="shared" si="9"/>
        <v>0</v>
      </c>
      <c r="AA37" s="28">
        <f>Planilha1!P28</f>
        <v>0</v>
      </c>
      <c r="AB37" s="7">
        <f t="shared" si="10"/>
        <v>0</v>
      </c>
      <c r="AC37" s="28">
        <f>Planilha1!Q28</f>
        <v>0</v>
      </c>
      <c r="AD37" s="7">
        <f t="shared" si="11"/>
        <v>0</v>
      </c>
      <c r="AE37" s="28">
        <f>Planilha1!R28</f>
        <v>0</v>
      </c>
      <c r="AF37" s="7">
        <f t="shared" si="12"/>
        <v>0</v>
      </c>
      <c r="AG37" s="7">
        <f t="shared" si="13"/>
        <v>5959.8</v>
      </c>
    </row>
    <row r="38" spans="1:33" ht="60" x14ac:dyDescent="0.25">
      <c r="A38" s="25"/>
      <c r="B38" s="3">
        <v>28</v>
      </c>
      <c r="C38" s="12" t="str">
        <f>Planilha1!B29</f>
        <v>Caderno pautado 200 folhas, capa dura, brochura, pequeno, em formato 145 x 205 mm, com folhas internas em papel apergaminado 56 g/m2.</v>
      </c>
      <c r="D38" s="5" t="str">
        <f>Planilha1!C29</f>
        <v>Unid.</v>
      </c>
      <c r="E38" s="6">
        <f>Planilha1!D29</f>
        <v>300</v>
      </c>
      <c r="F38" s="7">
        <f>Planilha1!E29</f>
        <v>4.42</v>
      </c>
      <c r="G38" s="26">
        <f>Planilha1!F29</f>
        <v>0</v>
      </c>
      <c r="H38" s="7">
        <f t="shared" si="0"/>
        <v>0</v>
      </c>
      <c r="I38" s="26">
        <f>Planilha1!G29</f>
        <v>0</v>
      </c>
      <c r="J38" s="7">
        <f t="shared" si="1"/>
        <v>0</v>
      </c>
      <c r="K38" s="26">
        <f>Planilha1!H29</f>
        <v>0</v>
      </c>
      <c r="L38" s="7">
        <f t="shared" si="2"/>
        <v>0</v>
      </c>
      <c r="M38" s="27">
        <f>Planilha1!I29</f>
        <v>0</v>
      </c>
      <c r="N38" s="7">
        <f t="shared" si="3"/>
        <v>0</v>
      </c>
      <c r="O38" s="28">
        <f>Planilha1!J29</f>
        <v>0</v>
      </c>
      <c r="P38" s="7">
        <f t="shared" si="4"/>
        <v>0</v>
      </c>
      <c r="Q38" s="28">
        <f>Planilha1!K29</f>
        <v>0</v>
      </c>
      <c r="R38" s="7">
        <f t="shared" si="5"/>
        <v>0</v>
      </c>
      <c r="S38" s="28">
        <f>Planilha1!L29</f>
        <v>300</v>
      </c>
      <c r="T38" s="7">
        <f t="shared" si="6"/>
        <v>1326</v>
      </c>
      <c r="U38" s="28">
        <f>Planilha1!M29</f>
        <v>0</v>
      </c>
      <c r="V38" s="7">
        <f t="shared" si="7"/>
        <v>0</v>
      </c>
      <c r="W38" s="28">
        <f>Planilha1!N29</f>
        <v>0</v>
      </c>
      <c r="X38" s="7">
        <f t="shared" si="8"/>
        <v>0</v>
      </c>
      <c r="Y38" s="28">
        <f>Planilha1!O29</f>
        <v>0</v>
      </c>
      <c r="Z38" s="7">
        <f t="shared" si="9"/>
        <v>0</v>
      </c>
      <c r="AA38" s="28">
        <f>Planilha1!P29</f>
        <v>0</v>
      </c>
      <c r="AB38" s="7">
        <f t="shared" si="10"/>
        <v>0</v>
      </c>
      <c r="AC38" s="28">
        <f>Planilha1!Q29</f>
        <v>0</v>
      </c>
      <c r="AD38" s="7">
        <f t="shared" si="11"/>
        <v>0</v>
      </c>
      <c r="AE38" s="28">
        <f>Planilha1!R29</f>
        <v>0</v>
      </c>
      <c r="AF38" s="7">
        <f t="shared" si="12"/>
        <v>0</v>
      </c>
      <c r="AG38" s="7">
        <f t="shared" si="13"/>
        <v>1326</v>
      </c>
    </row>
    <row r="39" spans="1:33" ht="30" x14ac:dyDescent="0.25">
      <c r="A39" s="25"/>
      <c r="B39" s="3">
        <v>29</v>
      </c>
      <c r="C39" s="12" t="str">
        <f>Planilha1!B30</f>
        <v>Caixa arquivo de plástico com tampa, tamanho M, dimensões 370x280x212mm.</v>
      </c>
      <c r="D39" s="5" t="str">
        <f>Planilha1!C30</f>
        <v>Unid.</v>
      </c>
      <c r="E39" s="6">
        <f>Planilha1!D30</f>
        <v>895</v>
      </c>
      <c r="F39" s="7">
        <f>Planilha1!E30</f>
        <v>22.77</v>
      </c>
      <c r="G39" s="26">
        <f>Planilha1!F30</f>
        <v>0</v>
      </c>
      <c r="H39" s="7">
        <f t="shared" si="0"/>
        <v>0</v>
      </c>
      <c r="I39" s="26">
        <f>Planilha1!G30</f>
        <v>0</v>
      </c>
      <c r="J39" s="7">
        <f t="shared" si="1"/>
        <v>0</v>
      </c>
      <c r="K39" s="26">
        <f>Planilha1!H30</f>
        <v>20</v>
      </c>
      <c r="L39" s="7">
        <f t="shared" si="2"/>
        <v>455.4</v>
      </c>
      <c r="M39" s="27">
        <f>Planilha1!I30</f>
        <v>30</v>
      </c>
      <c r="N39" s="7">
        <f t="shared" si="3"/>
        <v>683.1</v>
      </c>
      <c r="O39" s="28">
        <f>Planilha1!J30</f>
        <v>10</v>
      </c>
      <c r="P39" s="7">
        <f t="shared" si="4"/>
        <v>227.7</v>
      </c>
      <c r="Q39" s="28">
        <f>Planilha1!K30</f>
        <v>0</v>
      </c>
      <c r="R39" s="7">
        <f t="shared" si="5"/>
        <v>0</v>
      </c>
      <c r="S39" s="28">
        <f>Planilha1!L30</f>
        <v>780</v>
      </c>
      <c r="T39" s="7">
        <f t="shared" si="6"/>
        <v>17760.599999999999</v>
      </c>
      <c r="U39" s="28">
        <f>Planilha1!M30</f>
        <v>40</v>
      </c>
      <c r="V39" s="7">
        <f t="shared" si="7"/>
        <v>910.8</v>
      </c>
      <c r="W39" s="28">
        <f>Planilha1!N30</f>
        <v>10</v>
      </c>
      <c r="X39" s="7">
        <f t="shared" si="8"/>
        <v>227.7</v>
      </c>
      <c r="Y39" s="28">
        <f>Planilha1!O30</f>
        <v>5</v>
      </c>
      <c r="Z39" s="7">
        <f t="shared" si="9"/>
        <v>113.85</v>
      </c>
      <c r="AA39" s="28">
        <f>Planilha1!P30</f>
        <v>0</v>
      </c>
      <c r="AB39" s="7">
        <f t="shared" si="10"/>
        <v>0</v>
      </c>
      <c r="AC39" s="28">
        <f>Planilha1!Q30</f>
        <v>0</v>
      </c>
      <c r="AD39" s="7">
        <f t="shared" si="11"/>
        <v>0</v>
      </c>
      <c r="AE39" s="28">
        <f>Planilha1!R30</f>
        <v>0</v>
      </c>
      <c r="AF39" s="7">
        <f t="shared" si="12"/>
        <v>0</v>
      </c>
      <c r="AG39" s="7">
        <f t="shared" si="13"/>
        <v>20379.149999999998</v>
      </c>
    </row>
    <row r="40" spans="1:33" ht="30" x14ac:dyDescent="0.25">
      <c r="A40" s="25"/>
      <c r="B40" s="3">
        <v>30</v>
      </c>
      <c r="C40" s="12" t="str">
        <f>Planilha1!B31</f>
        <v>Caixa arquivo morto, ofício, azul, C: 35 cm, L:13 cm, A: 245 mm, caixa plástica, box poliondas.</v>
      </c>
      <c r="D40" s="5" t="str">
        <f>Planilha1!C31</f>
        <v>Unid.</v>
      </c>
      <c r="E40" s="6">
        <f>Planilha1!D31</f>
        <v>2440</v>
      </c>
      <c r="F40" s="7">
        <f>Planilha1!E31</f>
        <v>4.5599999999999996</v>
      </c>
      <c r="G40" s="26">
        <f>Planilha1!F31</f>
        <v>250</v>
      </c>
      <c r="H40" s="7">
        <f t="shared" si="0"/>
        <v>1140</v>
      </c>
      <c r="I40" s="26">
        <f>Planilha1!G31</f>
        <v>0</v>
      </c>
      <c r="J40" s="7">
        <f t="shared" si="1"/>
        <v>0</v>
      </c>
      <c r="K40" s="26">
        <f>Planilha1!H31</f>
        <v>250</v>
      </c>
      <c r="L40" s="7">
        <f t="shared" si="2"/>
        <v>1140</v>
      </c>
      <c r="M40" s="27">
        <f>Planilha1!I31</f>
        <v>200</v>
      </c>
      <c r="N40" s="7">
        <f t="shared" si="3"/>
        <v>911.99999999999989</v>
      </c>
      <c r="O40" s="28">
        <f>Planilha1!J31</f>
        <v>200</v>
      </c>
      <c r="P40" s="7">
        <f t="shared" si="4"/>
        <v>911.99999999999989</v>
      </c>
      <c r="Q40" s="28">
        <f>Planilha1!K31</f>
        <v>0</v>
      </c>
      <c r="R40" s="7">
        <f t="shared" si="5"/>
        <v>0</v>
      </c>
      <c r="S40" s="28">
        <f>Planilha1!L31</f>
        <v>890</v>
      </c>
      <c r="T40" s="7">
        <f t="shared" si="6"/>
        <v>4058.3999999999996</v>
      </c>
      <c r="U40" s="28">
        <f>Planilha1!M31</f>
        <v>0</v>
      </c>
      <c r="V40" s="7">
        <f t="shared" si="7"/>
        <v>0</v>
      </c>
      <c r="W40" s="28">
        <f>Planilha1!N31</f>
        <v>200</v>
      </c>
      <c r="X40" s="7">
        <f t="shared" si="8"/>
        <v>911.99999999999989</v>
      </c>
      <c r="Y40" s="28">
        <f>Planilha1!O31</f>
        <v>0</v>
      </c>
      <c r="Z40" s="7">
        <f t="shared" si="9"/>
        <v>0</v>
      </c>
      <c r="AA40" s="28">
        <f>Planilha1!P31</f>
        <v>50</v>
      </c>
      <c r="AB40" s="7">
        <f t="shared" si="10"/>
        <v>227.99999999999997</v>
      </c>
      <c r="AC40" s="28">
        <f>Planilha1!Q31</f>
        <v>400</v>
      </c>
      <c r="AD40" s="7">
        <f t="shared" si="11"/>
        <v>1823.9999999999998</v>
      </c>
      <c r="AE40" s="28">
        <f>Planilha1!R31</f>
        <v>0</v>
      </c>
      <c r="AF40" s="7">
        <f t="shared" si="12"/>
        <v>0</v>
      </c>
      <c r="AG40" s="7">
        <f t="shared" si="13"/>
        <v>11126.4</v>
      </c>
    </row>
    <row r="41" spans="1:33" ht="30" x14ac:dyDescent="0.25">
      <c r="A41" s="25"/>
      <c r="B41" s="3">
        <v>31</v>
      </c>
      <c r="C41" s="12" t="str">
        <f>Planilha1!B32</f>
        <v>Caixa de arquivo morto em papelão, tamanho 350x135x240 mm</v>
      </c>
      <c r="D41" s="5" t="str">
        <f>Planilha1!C32</f>
        <v>Unid.</v>
      </c>
      <c r="E41" s="6">
        <f>Planilha1!D32</f>
        <v>950</v>
      </c>
      <c r="F41" s="7">
        <f>Planilha1!E32</f>
        <v>2.88</v>
      </c>
      <c r="G41" s="26">
        <f>Planilha1!F32</f>
        <v>0</v>
      </c>
      <c r="H41" s="7">
        <f t="shared" si="0"/>
        <v>0</v>
      </c>
      <c r="I41" s="26">
        <f>Planilha1!G32</f>
        <v>0</v>
      </c>
      <c r="J41" s="7">
        <f t="shared" si="1"/>
        <v>0</v>
      </c>
      <c r="K41" s="26">
        <f>Planilha1!H32</f>
        <v>200</v>
      </c>
      <c r="L41" s="7">
        <f t="shared" si="2"/>
        <v>576</v>
      </c>
      <c r="M41" s="27">
        <f>Planilha1!I32</f>
        <v>0</v>
      </c>
      <c r="N41" s="7">
        <f t="shared" si="3"/>
        <v>0</v>
      </c>
      <c r="O41" s="28">
        <f>Planilha1!J32</f>
        <v>200</v>
      </c>
      <c r="P41" s="7">
        <f t="shared" si="4"/>
        <v>576</v>
      </c>
      <c r="Q41" s="28">
        <f>Planilha1!K32</f>
        <v>0</v>
      </c>
      <c r="R41" s="7">
        <f t="shared" si="5"/>
        <v>0</v>
      </c>
      <c r="S41" s="28">
        <f>Planilha1!L32</f>
        <v>350</v>
      </c>
      <c r="T41" s="7">
        <f t="shared" si="6"/>
        <v>1008</v>
      </c>
      <c r="U41" s="28">
        <f>Planilha1!M32</f>
        <v>0</v>
      </c>
      <c r="V41" s="7">
        <f t="shared" si="7"/>
        <v>0</v>
      </c>
      <c r="W41" s="28">
        <f>Planilha1!N32</f>
        <v>0</v>
      </c>
      <c r="X41" s="7">
        <f t="shared" si="8"/>
        <v>0</v>
      </c>
      <c r="Y41" s="28">
        <f>Planilha1!O32</f>
        <v>0</v>
      </c>
      <c r="Z41" s="7">
        <f t="shared" si="9"/>
        <v>0</v>
      </c>
      <c r="AA41" s="28">
        <f>Planilha1!P32</f>
        <v>0</v>
      </c>
      <c r="AB41" s="7">
        <f t="shared" si="10"/>
        <v>0</v>
      </c>
      <c r="AC41" s="28">
        <f>Planilha1!Q32</f>
        <v>200</v>
      </c>
      <c r="AD41" s="7">
        <f t="shared" si="11"/>
        <v>576</v>
      </c>
      <c r="AE41" s="28">
        <f>Planilha1!R32</f>
        <v>0</v>
      </c>
      <c r="AF41" s="7">
        <f t="shared" si="12"/>
        <v>0</v>
      </c>
      <c r="AG41" s="7">
        <f t="shared" si="13"/>
        <v>2736</v>
      </c>
    </row>
    <row r="42" spans="1:33" ht="165" x14ac:dyDescent="0.25">
      <c r="A42" s="25"/>
      <c r="B42" s="3">
        <v>32</v>
      </c>
      <c r="C42" s="12" t="str">
        <f>Planilha1!B33</f>
        <v>Caixa para periódicos “Volta” com fundo aberto, totalmente confeccionada em chapa de aço de baixo teor de carbono, com acabamento pelo sistema de tratamento químico da chapa (anti-ferruginoso e fosfatizante) e pintura através de sistema eletrostático a pó, com camada mínima de tinta de 70 micras. Contendo chapa de aço 1,2mm com fechamento superior frontal, cantos arredondados, sem cantos vivos, sem rebarbas ou arestas cortantes. Dimensões: Altura: 21 cm, Largura: 10 cm, Profundidade: 23 cm.</v>
      </c>
      <c r="D42" s="5" t="str">
        <f>Planilha1!C33</f>
        <v>Unid.</v>
      </c>
      <c r="E42" s="6">
        <f>Planilha1!D33</f>
        <v>262</v>
      </c>
      <c r="F42" s="7">
        <f>Planilha1!E33</f>
        <v>35.200000000000003</v>
      </c>
      <c r="G42" s="26">
        <f>Planilha1!F33</f>
        <v>100</v>
      </c>
      <c r="H42" s="7">
        <f t="shared" si="0"/>
        <v>3520.0000000000005</v>
      </c>
      <c r="I42" s="26">
        <f>Planilha1!G33</f>
        <v>0</v>
      </c>
      <c r="J42" s="7">
        <f t="shared" si="1"/>
        <v>0</v>
      </c>
      <c r="K42" s="26">
        <f>Planilha1!H33</f>
        <v>25</v>
      </c>
      <c r="L42" s="7">
        <f t="shared" si="2"/>
        <v>880.00000000000011</v>
      </c>
      <c r="M42" s="27">
        <f>Planilha1!I33</f>
        <v>50</v>
      </c>
      <c r="N42" s="7">
        <f t="shared" si="3"/>
        <v>1760.0000000000002</v>
      </c>
      <c r="O42" s="28">
        <f>Planilha1!J33</f>
        <v>0</v>
      </c>
      <c r="P42" s="7">
        <f t="shared" si="4"/>
        <v>0</v>
      </c>
      <c r="Q42" s="28">
        <f>Planilha1!K33</f>
        <v>0</v>
      </c>
      <c r="R42" s="7">
        <f t="shared" si="5"/>
        <v>0</v>
      </c>
      <c r="S42" s="28">
        <f>Planilha1!L33</f>
        <v>25</v>
      </c>
      <c r="T42" s="7">
        <f t="shared" si="6"/>
        <v>880.00000000000011</v>
      </c>
      <c r="U42" s="28">
        <f>Planilha1!M33</f>
        <v>0</v>
      </c>
      <c r="V42" s="7">
        <f t="shared" si="7"/>
        <v>0</v>
      </c>
      <c r="W42" s="28">
        <f>Planilha1!N33</f>
        <v>0</v>
      </c>
      <c r="X42" s="7">
        <f t="shared" si="8"/>
        <v>0</v>
      </c>
      <c r="Y42" s="28">
        <f>Planilha1!O33</f>
        <v>12</v>
      </c>
      <c r="Z42" s="7">
        <f t="shared" si="9"/>
        <v>422.40000000000003</v>
      </c>
      <c r="AA42" s="28">
        <f>Planilha1!P33</f>
        <v>0</v>
      </c>
      <c r="AB42" s="7">
        <f t="shared" si="10"/>
        <v>0</v>
      </c>
      <c r="AC42" s="28">
        <f>Planilha1!Q33</f>
        <v>50</v>
      </c>
      <c r="AD42" s="7">
        <f t="shared" si="11"/>
        <v>1760.0000000000002</v>
      </c>
      <c r="AE42" s="28">
        <f>Planilha1!R33</f>
        <v>0</v>
      </c>
      <c r="AF42" s="7">
        <f t="shared" si="12"/>
        <v>0</v>
      </c>
      <c r="AG42" s="7">
        <f t="shared" si="13"/>
        <v>9222.4000000000015</v>
      </c>
    </row>
    <row r="43" spans="1:33" ht="30" x14ac:dyDescent="0.25">
      <c r="A43" s="25"/>
      <c r="B43" s="3">
        <v>33</v>
      </c>
      <c r="C43" s="12" t="str">
        <f>Planilha1!B34</f>
        <v>Caixa tripla articulável para correspondência, em material acrílico, na cor fumê.</v>
      </c>
      <c r="D43" s="5" t="str">
        <f>Planilha1!C34</f>
        <v>Unid.</v>
      </c>
      <c r="E43" s="6">
        <f>Planilha1!D34</f>
        <v>265</v>
      </c>
      <c r="F43" s="7">
        <f>Planilha1!E34</f>
        <v>48.58</v>
      </c>
      <c r="G43" s="26">
        <f>Planilha1!F34</f>
        <v>10</v>
      </c>
      <c r="H43" s="7">
        <f t="shared" si="0"/>
        <v>485.79999999999995</v>
      </c>
      <c r="I43" s="26">
        <f>Planilha1!G34</f>
        <v>50</v>
      </c>
      <c r="J43" s="7">
        <f t="shared" si="1"/>
        <v>2429</v>
      </c>
      <c r="K43" s="26">
        <f>Planilha1!H34</f>
        <v>10</v>
      </c>
      <c r="L43" s="7">
        <f t="shared" si="2"/>
        <v>485.79999999999995</v>
      </c>
      <c r="M43" s="27">
        <f>Planilha1!I34</f>
        <v>10</v>
      </c>
      <c r="N43" s="7">
        <f t="shared" si="3"/>
        <v>485.79999999999995</v>
      </c>
      <c r="O43" s="28">
        <f>Planilha1!J34</f>
        <v>10</v>
      </c>
      <c r="P43" s="7">
        <f t="shared" si="4"/>
        <v>485.79999999999995</v>
      </c>
      <c r="Q43" s="28">
        <f>Planilha1!K34</f>
        <v>0</v>
      </c>
      <c r="R43" s="7">
        <f t="shared" si="5"/>
        <v>0</v>
      </c>
      <c r="S43" s="28">
        <f>Planilha1!L34</f>
        <v>75</v>
      </c>
      <c r="T43" s="7">
        <f t="shared" si="6"/>
        <v>3643.5</v>
      </c>
      <c r="U43" s="28">
        <f>Planilha1!M34</f>
        <v>30</v>
      </c>
      <c r="V43" s="7">
        <f t="shared" si="7"/>
        <v>1457.3999999999999</v>
      </c>
      <c r="W43" s="28">
        <f>Planilha1!N34</f>
        <v>10</v>
      </c>
      <c r="X43" s="7">
        <f t="shared" si="8"/>
        <v>485.79999999999995</v>
      </c>
      <c r="Y43" s="28">
        <f>Planilha1!O34</f>
        <v>10</v>
      </c>
      <c r="Z43" s="7">
        <f t="shared" si="9"/>
        <v>485.79999999999995</v>
      </c>
      <c r="AA43" s="28">
        <f>Planilha1!P34</f>
        <v>0</v>
      </c>
      <c r="AB43" s="7">
        <f t="shared" si="10"/>
        <v>0</v>
      </c>
      <c r="AC43" s="28">
        <f>Planilha1!Q34</f>
        <v>50</v>
      </c>
      <c r="AD43" s="7">
        <f t="shared" si="11"/>
        <v>2429</v>
      </c>
      <c r="AE43" s="28">
        <f>Planilha1!R34</f>
        <v>0</v>
      </c>
      <c r="AF43" s="7">
        <f t="shared" si="12"/>
        <v>0</v>
      </c>
      <c r="AG43" s="7">
        <f t="shared" si="13"/>
        <v>12873.699999999999</v>
      </c>
    </row>
    <row r="44" spans="1:33" ht="90" x14ac:dyDescent="0.25">
      <c r="A44" s="25"/>
      <c r="B44" s="3">
        <v>34</v>
      </c>
      <c r="C44" s="12" t="str">
        <f>Planilha1!B35</f>
        <v>Calculadora de mesa, 12 dígitos, controle de arredondamento e casas decimais, correção de digitação, memória, MU, raiz, porcento, duplo zero, bateria + solar, nas dimensões aproximadas de 14,2 x 14,4 x 2,5 cm (AxLxP), peso aproximado 189 g, garantia do fo</v>
      </c>
      <c r="D44" s="5" t="str">
        <f>Planilha1!C35</f>
        <v>Unid.</v>
      </c>
      <c r="E44" s="6">
        <f>Planilha1!D35</f>
        <v>353</v>
      </c>
      <c r="F44" s="7">
        <f>Planilha1!E35</f>
        <v>34.68</v>
      </c>
      <c r="G44" s="26">
        <f>Planilha1!F35</f>
        <v>15</v>
      </c>
      <c r="H44" s="7">
        <f t="shared" si="0"/>
        <v>520.20000000000005</v>
      </c>
      <c r="I44" s="26">
        <f>Planilha1!G35</f>
        <v>50</v>
      </c>
      <c r="J44" s="7">
        <f t="shared" si="1"/>
        <v>1734</v>
      </c>
      <c r="K44" s="26">
        <f>Planilha1!H35</f>
        <v>10</v>
      </c>
      <c r="L44" s="7">
        <f t="shared" si="2"/>
        <v>346.8</v>
      </c>
      <c r="M44" s="27">
        <f>Planilha1!I35</f>
        <v>0</v>
      </c>
      <c r="N44" s="7">
        <f t="shared" si="3"/>
        <v>0</v>
      </c>
      <c r="O44" s="28">
        <f>Planilha1!J35</f>
        <v>20</v>
      </c>
      <c r="P44" s="7">
        <f t="shared" si="4"/>
        <v>693.6</v>
      </c>
      <c r="Q44" s="28">
        <f>Planilha1!K35</f>
        <v>0</v>
      </c>
      <c r="R44" s="7">
        <f t="shared" si="5"/>
        <v>0</v>
      </c>
      <c r="S44" s="28">
        <f>Planilha1!L35</f>
        <v>105</v>
      </c>
      <c r="T44" s="7">
        <f t="shared" si="6"/>
        <v>3641.4</v>
      </c>
      <c r="U44" s="28">
        <f>Planilha1!M35</f>
        <v>100</v>
      </c>
      <c r="V44" s="7">
        <f t="shared" si="7"/>
        <v>3468</v>
      </c>
      <c r="W44" s="28">
        <f>Planilha1!N35</f>
        <v>30</v>
      </c>
      <c r="X44" s="7">
        <f t="shared" si="8"/>
        <v>1040.4000000000001</v>
      </c>
      <c r="Y44" s="28">
        <f>Planilha1!O35</f>
        <v>18</v>
      </c>
      <c r="Z44" s="7">
        <f t="shared" si="9"/>
        <v>624.24</v>
      </c>
      <c r="AA44" s="28">
        <f>Planilha1!P35</f>
        <v>5</v>
      </c>
      <c r="AB44" s="7">
        <f t="shared" si="10"/>
        <v>173.4</v>
      </c>
      <c r="AC44" s="28">
        <f>Planilha1!Q35</f>
        <v>0</v>
      </c>
      <c r="AD44" s="7">
        <f t="shared" si="11"/>
        <v>0</v>
      </c>
      <c r="AE44" s="28">
        <f>Planilha1!R35</f>
        <v>0</v>
      </c>
      <c r="AF44" s="7">
        <f t="shared" si="12"/>
        <v>0</v>
      </c>
      <c r="AG44" s="7">
        <f t="shared" si="13"/>
        <v>12242.039999999999</v>
      </c>
    </row>
    <row r="45" spans="1:33" ht="120" x14ac:dyDescent="0.25">
      <c r="A45" s="25"/>
      <c r="B45" s="3">
        <v>35</v>
      </c>
      <c r="C45" s="12" t="str">
        <f>Planilha1!B36</f>
        <v>Caneta esferográfica, tubo transparente em cristal sextavado c/ orifício lateral, tampa antiasfixiante, 01 carga, ponta de latão e esfera de tungstênio, escrita média, 1ª qualidade. Referência: Bic ou similar de mesma qualidade. Caixa com 50 unidades. A cor poderá variar entre azul, vermelha e preta. A definição da cor será feita no momento da solicitação.</v>
      </c>
      <c r="D45" s="5" t="str">
        <f>Planilha1!C36</f>
        <v>Caixa com 50 unid.</v>
      </c>
      <c r="E45" s="6">
        <f>Planilha1!D36</f>
        <v>793</v>
      </c>
      <c r="F45" s="7">
        <f>Planilha1!E36</f>
        <v>36.03</v>
      </c>
      <c r="G45" s="26">
        <f>Planilha1!F36</f>
        <v>100</v>
      </c>
      <c r="H45" s="7">
        <f t="shared" si="0"/>
        <v>3603</v>
      </c>
      <c r="I45" s="26">
        <f>Planilha1!G36</f>
        <v>150</v>
      </c>
      <c r="J45" s="7">
        <f t="shared" si="1"/>
        <v>5404.5</v>
      </c>
      <c r="K45" s="26">
        <f>Planilha1!H36</f>
        <v>30</v>
      </c>
      <c r="L45" s="7">
        <f t="shared" si="2"/>
        <v>1080.9000000000001</v>
      </c>
      <c r="M45" s="27">
        <f>Planilha1!I36</f>
        <v>20</v>
      </c>
      <c r="N45" s="7">
        <f t="shared" si="3"/>
        <v>720.6</v>
      </c>
      <c r="O45" s="28">
        <f>Planilha1!J36</f>
        <v>10</v>
      </c>
      <c r="P45" s="7">
        <f t="shared" si="4"/>
        <v>360.3</v>
      </c>
      <c r="Q45" s="28">
        <f>Planilha1!K36</f>
        <v>0</v>
      </c>
      <c r="R45" s="7">
        <f t="shared" si="5"/>
        <v>0</v>
      </c>
      <c r="S45" s="28">
        <f>Planilha1!L36</f>
        <v>113</v>
      </c>
      <c r="T45" s="7">
        <f t="shared" si="6"/>
        <v>4071.3900000000003</v>
      </c>
      <c r="U45" s="28">
        <f>Planilha1!M36</f>
        <v>100</v>
      </c>
      <c r="V45" s="7">
        <f t="shared" si="7"/>
        <v>3603</v>
      </c>
      <c r="W45" s="28">
        <f>Planilha1!N36</f>
        <v>100</v>
      </c>
      <c r="X45" s="7">
        <f t="shared" si="8"/>
        <v>3603</v>
      </c>
      <c r="Y45" s="28">
        <f>Planilha1!O36</f>
        <v>50</v>
      </c>
      <c r="Z45" s="7">
        <f t="shared" si="9"/>
        <v>1801.5</v>
      </c>
      <c r="AA45" s="28">
        <f>Planilha1!P36</f>
        <v>20</v>
      </c>
      <c r="AB45" s="7">
        <f t="shared" si="10"/>
        <v>720.6</v>
      </c>
      <c r="AC45" s="28">
        <f>Planilha1!Q36</f>
        <v>100</v>
      </c>
      <c r="AD45" s="7">
        <f t="shared" si="11"/>
        <v>3603</v>
      </c>
      <c r="AE45" s="28">
        <f>Planilha1!R36</f>
        <v>0</v>
      </c>
      <c r="AF45" s="7">
        <f t="shared" si="12"/>
        <v>0</v>
      </c>
      <c r="AG45" s="7">
        <f t="shared" si="13"/>
        <v>28571.79</v>
      </c>
    </row>
    <row r="46" spans="1:33" ht="47.25" x14ac:dyDescent="0.25">
      <c r="A46" s="25"/>
      <c r="B46" s="3">
        <v>36</v>
      </c>
      <c r="C46" s="12" t="str">
        <f>Planilha1!B37</f>
        <v>Caneta hidrográfica, material plástico, com ponta de feltro, espessura da escrita média, cores variadas, com 12 unidades</v>
      </c>
      <c r="D46" s="5" t="str">
        <f>Planilha1!C37</f>
        <v>Caixa com 12 unid.</v>
      </c>
      <c r="E46" s="6">
        <f>Planilha1!D37</f>
        <v>397</v>
      </c>
      <c r="F46" s="7">
        <f>Planilha1!E37</f>
        <v>20.03</v>
      </c>
      <c r="G46" s="26">
        <f>Planilha1!F37</f>
        <v>25</v>
      </c>
      <c r="H46" s="7">
        <f t="shared" si="0"/>
        <v>500.75</v>
      </c>
      <c r="I46" s="26">
        <f>Planilha1!G37</f>
        <v>0</v>
      </c>
      <c r="J46" s="7">
        <f t="shared" si="1"/>
        <v>0</v>
      </c>
      <c r="K46" s="26">
        <f>Planilha1!H37</f>
        <v>15</v>
      </c>
      <c r="L46" s="7">
        <f t="shared" si="2"/>
        <v>300.45000000000005</v>
      </c>
      <c r="M46" s="27">
        <f>Planilha1!I37</f>
        <v>0</v>
      </c>
      <c r="N46" s="7">
        <f t="shared" si="3"/>
        <v>0</v>
      </c>
      <c r="O46" s="28">
        <f>Planilha1!J37</f>
        <v>10</v>
      </c>
      <c r="P46" s="7">
        <f t="shared" si="4"/>
        <v>200.3</v>
      </c>
      <c r="Q46" s="28">
        <f>Planilha1!K37</f>
        <v>0</v>
      </c>
      <c r="R46" s="7">
        <f t="shared" si="5"/>
        <v>0</v>
      </c>
      <c r="S46" s="28">
        <f>Planilha1!L37</f>
        <v>120</v>
      </c>
      <c r="T46" s="7">
        <f t="shared" si="6"/>
        <v>2403.6000000000004</v>
      </c>
      <c r="U46" s="28">
        <f>Planilha1!M37</f>
        <v>105</v>
      </c>
      <c r="V46" s="7">
        <f t="shared" si="7"/>
        <v>2103.15</v>
      </c>
      <c r="W46" s="28">
        <f>Planilha1!N37</f>
        <v>65</v>
      </c>
      <c r="X46" s="7">
        <f t="shared" si="8"/>
        <v>1301.95</v>
      </c>
      <c r="Y46" s="28">
        <f>Planilha1!O37</f>
        <v>15</v>
      </c>
      <c r="Z46" s="7">
        <f t="shared" si="9"/>
        <v>300.45000000000005</v>
      </c>
      <c r="AA46" s="28">
        <f>Planilha1!P37</f>
        <v>2</v>
      </c>
      <c r="AB46" s="7">
        <f t="shared" si="10"/>
        <v>40.06</v>
      </c>
      <c r="AC46" s="28">
        <f>Planilha1!Q37</f>
        <v>40</v>
      </c>
      <c r="AD46" s="7">
        <f t="shared" si="11"/>
        <v>801.2</v>
      </c>
      <c r="AE46" s="28">
        <f>Planilha1!R37</f>
        <v>0</v>
      </c>
      <c r="AF46" s="7">
        <f t="shared" si="12"/>
        <v>0</v>
      </c>
      <c r="AG46" s="7">
        <f t="shared" si="13"/>
        <v>7951.9100000000008</v>
      </c>
    </row>
    <row r="47" spans="1:33" ht="90" x14ac:dyDescent="0.25">
      <c r="A47" s="25"/>
      <c r="B47" s="3">
        <v>37</v>
      </c>
      <c r="C47" s="12" t="str">
        <f>Planilha1!B38</f>
        <v>Caneta marca texto, plástico, 4mm, cores diversas (amarelo, azul, verde, laranja e rosa) fluorescente, não recarregável, similar à Pilot ou Faber Castel ou de mesma qualidade e durabilidade, conforme solicitação da Administração.</v>
      </c>
      <c r="D47" s="5" t="str">
        <f>Planilha1!C38</f>
        <v>Unid.</v>
      </c>
      <c r="E47" s="6">
        <f>Planilha1!D38</f>
        <v>1573</v>
      </c>
      <c r="F47" s="7">
        <f>Planilha1!E38</f>
        <v>2.4300000000000002</v>
      </c>
      <c r="G47" s="26">
        <f>Planilha1!F38</f>
        <v>100</v>
      </c>
      <c r="H47" s="7">
        <f t="shared" si="0"/>
        <v>243.00000000000003</v>
      </c>
      <c r="I47" s="26">
        <f>Planilha1!G38</f>
        <v>50</v>
      </c>
      <c r="J47" s="7">
        <f t="shared" si="1"/>
        <v>121.50000000000001</v>
      </c>
      <c r="K47" s="26">
        <f>Planilha1!H38</f>
        <v>100</v>
      </c>
      <c r="L47" s="7">
        <f t="shared" si="2"/>
        <v>243.00000000000003</v>
      </c>
      <c r="M47" s="27">
        <f>Planilha1!I38</f>
        <v>5</v>
      </c>
      <c r="N47" s="7">
        <f t="shared" si="3"/>
        <v>12.15</v>
      </c>
      <c r="O47" s="28">
        <f>Planilha1!J38</f>
        <v>100</v>
      </c>
      <c r="P47" s="7">
        <f t="shared" si="4"/>
        <v>243.00000000000003</v>
      </c>
      <c r="Q47" s="28">
        <f>Planilha1!K38</f>
        <v>0</v>
      </c>
      <c r="R47" s="7">
        <f t="shared" si="5"/>
        <v>0</v>
      </c>
      <c r="S47" s="28">
        <f>Planilha1!L38</f>
        <v>278</v>
      </c>
      <c r="T47" s="7">
        <f t="shared" si="6"/>
        <v>675.54000000000008</v>
      </c>
      <c r="U47" s="28">
        <f>Planilha1!M38</f>
        <v>100</v>
      </c>
      <c r="V47" s="7">
        <f t="shared" si="7"/>
        <v>243.00000000000003</v>
      </c>
      <c r="W47" s="28">
        <f>Planilha1!N38</f>
        <v>360</v>
      </c>
      <c r="X47" s="7">
        <f t="shared" si="8"/>
        <v>874.80000000000007</v>
      </c>
      <c r="Y47" s="28">
        <f>Planilha1!O38</f>
        <v>100</v>
      </c>
      <c r="Z47" s="7">
        <f t="shared" si="9"/>
        <v>243.00000000000003</v>
      </c>
      <c r="AA47" s="28">
        <f>Planilha1!P38</f>
        <v>20</v>
      </c>
      <c r="AB47" s="7">
        <f t="shared" si="10"/>
        <v>48.6</v>
      </c>
      <c r="AC47" s="28">
        <f>Planilha1!Q38</f>
        <v>360</v>
      </c>
      <c r="AD47" s="7">
        <f t="shared" si="11"/>
        <v>874.80000000000007</v>
      </c>
      <c r="AE47" s="28">
        <f>Planilha1!R38</f>
        <v>0</v>
      </c>
      <c r="AF47" s="7">
        <f t="shared" si="12"/>
        <v>0</v>
      </c>
      <c r="AG47" s="7">
        <f t="shared" si="13"/>
        <v>3822.3900000000003</v>
      </c>
    </row>
    <row r="48" spans="1:33" ht="45" x14ac:dyDescent="0.25">
      <c r="A48" s="25"/>
      <c r="B48" s="3">
        <v>38</v>
      </c>
      <c r="C48" s="12" t="str">
        <f>Planilha1!B39</f>
        <v>Caneta marcadora permanente, aplicação vidraria de laboratório, escrita fina, com ponta de 2,0mm, cor azul.</v>
      </c>
      <c r="D48" s="5" t="str">
        <f>Planilha1!C39</f>
        <v>Unid.</v>
      </c>
      <c r="E48" s="6">
        <f>Planilha1!D39</f>
        <v>225</v>
      </c>
      <c r="F48" s="7">
        <f>Planilha1!E39</f>
        <v>5.7</v>
      </c>
      <c r="G48" s="26">
        <f>Planilha1!F39</f>
        <v>0</v>
      </c>
      <c r="H48" s="7">
        <f t="shared" si="0"/>
        <v>0</v>
      </c>
      <c r="I48" s="26">
        <f>Planilha1!G39</f>
        <v>30</v>
      </c>
      <c r="J48" s="7">
        <f t="shared" si="1"/>
        <v>171</v>
      </c>
      <c r="K48" s="26">
        <f>Planilha1!H39</f>
        <v>0</v>
      </c>
      <c r="L48" s="7">
        <f t="shared" si="2"/>
        <v>0</v>
      </c>
      <c r="M48" s="27">
        <f>Planilha1!I39</f>
        <v>50</v>
      </c>
      <c r="N48" s="7">
        <f t="shared" si="3"/>
        <v>285</v>
      </c>
      <c r="O48" s="28">
        <f>Planilha1!J39</f>
        <v>20</v>
      </c>
      <c r="P48" s="7">
        <f t="shared" si="4"/>
        <v>114</v>
      </c>
      <c r="Q48" s="28">
        <f>Planilha1!K39</f>
        <v>0</v>
      </c>
      <c r="R48" s="7">
        <f t="shared" si="5"/>
        <v>0</v>
      </c>
      <c r="S48" s="28">
        <f>Planilha1!L39</f>
        <v>32</v>
      </c>
      <c r="T48" s="7">
        <f t="shared" si="6"/>
        <v>182.4</v>
      </c>
      <c r="U48" s="28">
        <f>Planilha1!M39</f>
        <v>10</v>
      </c>
      <c r="V48" s="7">
        <f t="shared" si="7"/>
        <v>57</v>
      </c>
      <c r="W48" s="28">
        <f>Planilha1!N39</f>
        <v>5</v>
      </c>
      <c r="X48" s="7">
        <f t="shared" si="8"/>
        <v>28.5</v>
      </c>
      <c r="Y48" s="28">
        <f>Planilha1!O39</f>
        <v>6</v>
      </c>
      <c r="Z48" s="7">
        <f t="shared" si="9"/>
        <v>34.200000000000003</v>
      </c>
      <c r="AA48" s="28">
        <f>Planilha1!P39</f>
        <v>0</v>
      </c>
      <c r="AB48" s="7">
        <f t="shared" si="10"/>
        <v>0</v>
      </c>
      <c r="AC48" s="28">
        <f>Planilha1!Q39</f>
        <v>72</v>
      </c>
      <c r="AD48" s="7">
        <f t="shared" si="11"/>
        <v>410.40000000000003</v>
      </c>
      <c r="AE48" s="28">
        <f>Planilha1!R39</f>
        <v>0</v>
      </c>
      <c r="AF48" s="7">
        <f t="shared" si="12"/>
        <v>0</v>
      </c>
      <c r="AG48" s="7">
        <f t="shared" si="13"/>
        <v>1282.5</v>
      </c>
    </row>
    <row r="49" spans="1:33" ht="45" x14ac:dyDescent="0.25">
      <c r="A49" s="25"/>
      <c r="B49" s="3">
        <v>39</v>
      </c>
      <c r="C49" s="12" t="str">
        <f>Planilha1!B40</f>
        <v>Caneta marcadora permanente, aplicação vidraria de laboratório, escrita fina, com ponta de 2,0mm, cor preta.</v>
      </c>
      <c r="D49" s="5" t="str">
        <f>Planilha1!C40</f>
        <v>Unid.</v>
      </c>
      <c r="E49" s="6">
        <f>Planilha1!D40</f>
        <v>305</v>
      </c>
      <c r="F49" s="7">
        <f>Planilha1!E40</f>
        <v>4.9000000000000004</v>
      </c>
      <c r="G49" s="26">
        <f>Planilha1!F40</f>
        <v>30</v>
      </c>
      <c r="H49" s="7">
        <f t="shared" si="0"/>
        <v>147</v>
      </c>
      <c r="I49" s="26">
        <f>Planilha1!G40</f>
        <v>30</v>
      </c>
      <c r="J49" s="7">
        <f t="shared" si="1"/>
        <v>147</v>
      </c>
      <c r="K49" s="26">
        <f>Planilha1!H40</f>
        <v>30</v>
      </c>
      <c r="L49" s="7">
        <f t="shared" si="2"/>
        <v>147</v>
      </c>
      <c r="M49" s="27">
        <f>Planilha1!I40</f>
        <v>50</v>
      </c>
      <c r="N49" s="7">
        <f t="shared" si="3"/>
        <v>245.00000000000003</v>
      </c>
      <c r="O49" s="28">
        <f>Planilha1!J40</f>
        <v>20</v>
      </c>
      <c r="P49" s="7">
        <f t="shared" si="4"/>
        <v>98</v>
      </c>
      <c r="Q49" s="28">
        <f>Planilha1!K40</f>
        <v>10</v>
      </c>
      <c r="R49" s="7">
        <f t="shared" si="5"/>
        <v>49</v>
      </c>
      <c r="S49" s="28">
        <f>Planilha1!L40</f>
        <v>42</v>
      </c>
      <c r="T49" s="7">
        <f t="shared" si="6"/>
        <v>205.8</v>
      </c>
      <c r="U49" s="28">
        <f>Planilha1!M40</f>
        <v>10</v>
      </c>
      <c r="V49" s="7">
        <f t="shared" si="7"/>
        <v>49</v>
      </c>
      <c r="W49" s="28">
        <f>Planilha1!N40</f>
        <v>5</v>
      </c>
      <c r="X49" s="7">
        <f t="shared" si="8"/>
        <v>24.5</v>
      </c>
      <c r="Y49" s="28">
        <f>Planilha1!O40</f>
        <v>6</v>
      </c>
      <c r="Z49" s="7">
        <f t="shared" si="9"/>
        <v>29.400000000000002</v>
      </c>
      <c r="AA49" s="28">
        <f>Planilha1!P40</f>
        <v>0</v>
      </c>
      <c r="AB49" s="7">
        <f t="shared" si="10"/>
        <v>0</v>
      </c>
      <c r="AC49" s="28">
        <f>Planilha1!Q40</f>
        <v>72</v>
      </c>
      <c r="AD49" s="7">
        <f t="shared" si="11"/>
        <v>352.8</v>
      </c>
      <c r="AE49" s="28">
        <f>Planilha1!R40</f>
        <v>0</v>
      </c>
      <c r="AF49" s="7">
        <f t="shared" si="12"/>
        <v>0</v>
      </c>
      <c r="AG49" s="7">
        <f t="shared" si="13"/>
        <v>1494.5</v>
      </c>
    </row>
    <row r="50" spans="1:33" ht="45" x14ac:dyDescent="0.25">
      <c r="A50" s="25"/>
      <c r="B50" s="3">
        <v>40</v>
      </c>
      <c r="C50" s="12" t="str">
        <f>Planilha1!B41</f>
        <v>Caneta nanquim n° 4, na cor preta ou azul, solicitada na hora do empenho a critério da Administração.</v>
      </c>
      <c r="D50" s="5" t="str">
        <f>Planilha1!C41</f>
        <v>Unid.</v>
      </c>
      <c r="E50" s="6">
        <f>Planilha1!D41</f>
        <v>76</v>
      </c>
      <c r="F50" s="7">
        <f>Planilha1!E41</f>
        <v>11.33</v>
      </c>
      <c r="G50" s="26">
        <f>Planilha1!F41</f>
        <v>0</v>
      </c>
      <c r="H50" s="7">
        <f t="shared" si="0"/>
        <v>0</v>
      </c>
      <c r="I50" s="26">
        <f>Planilha1!G41</f>
        <v>0</v>
      </c>
      <c r="J50" s="7">
        <f t="shared" si="1"/>
        <v>0</v>
      </c>
      <c r="K50" s="26">
        <f>Planilha1!H41</f>
        <v>10</v>
      </c>
      <c r="L50" s="7">
        <f t="shared" si="2"/>
        <v>113.3</v>
      </c>
      <c r="M50" s="27">
        <f>Planilha1!I41</f>
        <v>0</v>
      </c>
      <c r="N50" s="7">
        <f t="shared" si="3"/>
        <v>0</v>
      </c>
      <c r="O50" s="28">
        <f>Planilha1!J41</f>
        <v>10</v>
      </c>
      <c r="P50" s="7">
        <f t="shared" si="4"/>
        <v>113.3</v>
      </c>
      <c r="Q50" s="28">
        <f>Planilha1!K41</f>
        <v>15</v>
      </c>
      <c r="R50" s="7">
        <f t="shared" si="5"/>
        <v>169.95</v>
      </c>
      <c r="S50" s="28">
        <f>Planilha1!L41</f>
        <v>10</v>
      </c>
      <c r="T50" s="7">
        <f t="shared" si="6"/>
        <v>113.3</v>
      </c>
      <c r="U50" s="28">
        <f>Planilha1!M41</f>
        <v>10</v>
      </c>
      <c r="V50" s="7">
        <f t="shared" si="7"/>
        <v>113.3</v>
      </c>
      <c r="W50" s="28">
        <f>Planilha1!N41</f>
        <v>19</v>
      </c>
      <c r="X50" s="7">
        <f t="shared" si="8"/>
        <v>215.27</v>
      </c>
      <c r="Y50" s="28">
        <f>Planilha1!O41</f>
        <v>2</v>
      </c>
      <c r="Z50" s="7">
        <f t="shared" si="9"/>
        <v>22.66</v>
      </c>
      <c r="AA50" s="28">
        <f>Planilha1!P41</f>
        <v>0</v>
      </c>
      <c r="AB50" s="7">
        <f t="shared" si="10"/>
        <v>0</v>
      </c>
      <c r="AC50" s="28">
        <f>Planilha1!Q41</f>
        <v>0</v>
      </c>
      <c r="AD50" s="7">
        <f t="shared" si="11"/>
        <v>0</v>
      </c>
      <c r="AE50" s="28">
        <f>Planilha1!R41</f>
        <v>0</v>
      </c>
      <c r="AF50" s="7">
        <f t="shared" si="12"/>
        <v>0</v>
      </c>
      <c r="AG50" s="7">
        <f t="shared" si="13"/>
        <v>861.08</v>
      </c>
    </row>
    <row r="51" spans="1:33" ht="47.25" x14ac:dyDescent="0.25">
      <c r="A51" s="25"/>
      <c r="B51" s="3">
        <v>41</v>
      </c>
      <c r="C51" s="12" t="str">
        <f>Planilha1!B42</f>
        <v>Capa encadernação, material PVC - cloreto de polivinila, tipo A4, cor preta, formato 210 x 297, espessura 0,30. Pacote com 50 unidades.</v>
      </c>
      <c r="D51" s="5" t="str">
        <f>Planilha1!C42</f>
        <v>Pacote com 50 unid.</v>
      </c>
      <c r="E51" s="6">
        <f>Planilha1!D42</f>
        <v>33</v>
      </c>
      <c r="F51" s="7">
        <f>Planilha1!E42</f>
        <v>27.42</v>
      </c>
      <c r="G51" s="26">
        <f>Planilha1!F42</f>
        <v>10</v>
      </c>
      <c r="H51" s="7">
        <f t="shared" si="0"/>
        <v>274.20000000000005</v>
      </c>
      <c r="I51" s="26">
        <f>Planilha1!G42</f>
        <v>0</v>
      </c>
      <c r="J51" s="7">
        <f t="shared" si="1"/>
        <v>0</v>
      </c>
      <c r="K51" s="26">
        <f>Planilha1!H42</f>
        <v>5</v>
      </c>
      <c r="L51" s="7">
        <f t="shared" si="2"/>
        <v>137.10000000000002</v>
      </c>
      <c r="M51" s="27">
        <f>Planilha1!I42</f>
        <v>0</v>
      </c>
      <c r="N51" s="7">
        <f t="shared" si="3"/>
        <v>0</v>
      </c>
      <c r="O51" s="28">
        <f>Planilha1!J42</f>
        <v>0</v>
      </c>
      <c r="P51" s="7">
        <f t="shared" si="4"/>
        <v>0</v>
      </c>
      <c r="Q51" s="28">
        <f>Planilha1!K42</f>
        <v>0</v>
      </c>
      <c r="R51" s="7">
        <f t="shared" si="5"/>
        <v>0</v>
      </c>
      <c r="S51" s="28">
        <f>Planilha1!L42</f>
        <v>15</v>
      </c>
      <c r="T51" s="7">
        <f t="shared" si="6"/>
        <v>411.3</v>
      </c>
      <c r="U51" s="28">
        <f>Planilha1!M42</f>
        <v>0</v>
      </c>
      <c r="V51" s="7">
        <f t="shared" si="7"/>
        <v>0</v>
      </c>
      <c r="W51" s="28">
        <f>Planilha1!N42</f>
        <v>0</v>
      </c>
      <c r="X51" s="7">
        <f t="shared" si="8"/>
        <v>0</v>
      </c>
      <c r="Y51" s="28">
        <f>Planilha1!O42</f>
        <v>3</v>
      </c>
      <c r="Z51" s="7">
        <f t="shared" si="9"/>
        <v>82.26</v>
      </c>
      <c r="AA51" s="28">
        <f>Planilha1!P42</f>
        <v>0</v>
      </c>
      <c r="AB51" s="7">
        <f t="shared" si="10"/>
        <v>0</v>
      </c>
      <c r="AC51" s="28">
        <f>Planilha1!Q42</f>
        <v>0</v>
      </c>
      <c r="AD51" s="7">
        <f t="shared" si="11"/>
        <v>0</v>
      </c>
      <c r="AE51" s="28">
        <f>Planilha1!R42</f>
        <v>0</v>
      </c>
      <c r="AF51" s="7">
        <f t="shared" si="12"/>
        <v>0</v>
      </c>
      <c r="AG51" s="7">
        <f t="shared" si="13"/>
        <v>904.86</v>
      </c>
    </row>
    <row r="52" spans="1:33" ht="60" x14ac:dyDescent="0.25">
      <c r="A52" s="25"/>
      <c r="B52" s="3">
        <v>42</v>
      </c>
      <c r="C52" s="12" t="str">
        <f>Planilha1!B43</f>
        <v>Capa encadernação, material PVC - cloreto de polivinila, tipo A4, cor transparente, formato 210 x 297, espessura 0,30. Pacote com 50 unidades.</v>
      </c>
      <c r="D52" s="5" t="str">
        <f>Planilha1!C43</f>
        <v>Pacote com 50 unid.</v>
      </c>
      <c r="E52" s="6">
        <f>Planilha1!D43</f>
        <v>33</v>
      </c>
      <c r="F52" s="7">
        <f>Planilha1!E43</f>
        <v>28.87</v>
      </c>
      <c r="G52" s="26">
        <f>Planilha1!F43</f>
        <v>10</v>
      </c>
      <c r="H52" s="7">
        <f t="shared" si="0"/>
        <v>288.7</v>
      </c>
      <c r="I52" s="26">
        <f>Planilha1!G43</f>
        <v>0</v>
      </c>
      <c r="J52" s="7">
        <f t="shared" si="1"/>
        <v>0</v>
      </c>
      <c r="K52" s="26">
        <f>Planilha1!H43</f>
        <v>5</v>
      </c>
      <c r="L52" s="7">
        <f t="shared" si="2"/>
        <v>144.35</v>
      </c>
      <c r="M52" s="27">
        <f>Planilha1!I43</f>
        <v>0</v>
      </c>
      <c r="N52" s="7">
        <f t="shared" si="3"/>
        <v>0</v>
      </c>
      <c r="O52" s="28">
        <f>Planilha1!J43</f>
        <v>0</v>
      </c>
      <c r="P52" s="7">
        <f t="shared" si="4"/>
        <v>0</v>
      </c>
      <c r="Q52" s="28">
        <f>Planilha1!K43</f>
        <v>0</v>
      </c>
      <c r="R52" s="7">
        <f t="shared" si="5"/>
        <v>0</v>
      </c>
      <c r="S52" s="28">
        <f>Planilha1!L43</f>
        <v>15</v>
      </c>
      <c r="T52" s="7">
        <f t="shared" si="6"/>
        <v>433.05</v>
      </c>
      <c r="U52" s="28">
        <f>Planilha1!M43</f>
        <v>0</v>
      </c>
      <c r="V52" s="7">
        <f t="shared" si="7"/>
        <v>0</v>
      </c>
      <c r="W52" s="28">
        <f>Planilha1!N43</f>
        <v>0</v>
      </c>
      <c r="X52" s="7">
        <f t="shared" si="8"/>
        <v>0</v>
      </c>
      <c r="Y52" s="28">
        <f>Planilha1!O43</f>
        <v>3</v>
      </c>
      <c r="Z52" s="7">
        <f t="shared" si="9"/>
        <v>86.61</v>
      </c>
      <c r="AA52" s="28">
        <f>Planilha1!P43</f>
        <v>0</v>
      </c>
      <c r="AB52" s="7">
        <f t="shared" si="10"/>
        <v>0</v>
      </c>
      <c r="AC52" s="28">
        <f>Planilha1!Q43</f>
        <v>0</v>
      </c>
      <c r="AD52" s="7">
        <f t="shared" si="11"/>
        <v>0</v>
      </c>
      <c r="AE52" s="28">
        <f>Planilha1!R43</f>
        <v>0</v>
      </c>
      <c r="AF52" s="7">
        <f t="shared" si="12"/>
        <v>0</v>
      </c>
      <c r="AG52" s="7">
        <f t="shared" si="13"/>
        <v>952.71</v>
      </c>
    </row>
    <row r="53" spans="1:33" ht="75" x14ac:dyDescent="0.25">
      <c r="A53" s="25"/>
      <c r="B53" s="3">
        <v>43</v>
      </c>
      <c r="C53" s="12" t="str">
        <f>Planilha1!B44</f>
        <v>Carimbo automático auto entintado para texto, impressão na cor preta, incluindo gravação, área aproximada para texto: 5,0 x 2,0 cm. Com dizeres a serem determinados pela contratante. Marca de referência: Automatik ou similar.</v>
      </c>
      <c r="D53" s="5" t="str">
        <f>Planilha1!C44</f>
        <v>Unid.</v>
      </c>
      <c r="E53" s="6">
        <f>Planilha1!D44</f>
        <v>285</v>
      </c>
      <c r="F53" s="7">
        <f>Planilha1!E44</f>
        <v>24.98</v>
      </c>
      <c r="G53" s="26">
        <f>Planilha1!F44</f>
        <v>15</v>
      </c>
      <c r="H53" s="7">
        <f t="shared" si="0"/>
        <v>374.7</v>
      </c>
      <c r="I53" s="26">
        <f>Planilha1!G44</f>
        <v>0</v>
      </c>
      <c r="J53" s="7">
        <f t="shared" si="1"/>
        <v>0</v>
      </c>
      <c r="K53" s="26">
        <f>Planilha1!H44</f>
        <v>10</v>
      </c>
      <c r="L53" s="7">
        <f t="shared" si="2"/>
        <v>249.8</v>
      </c>
      <c r="M53" s="27">
        <f>Planilha1!I44</f>
        <v>0</v>
      </c>
      <c r="N53" s="7">
        <f t="shared" si="3"/>
        <v>0</v>
      </c>
      <c r="O53" s="28">
        <f>Planilha1!J44</f>
        <v>15</v>
      </c>
      <c r="P53" s="7">
        <f t="shared" si="4"/>
        <v>374.7</v>
      </c>
      <c r="Q53" s="28">
        <f>Planilha1!K44</f>
        <v>40</v>
      </c>
      <c r="R53" s="7">
        <f t="shared" si="5"/>
        <v>999.2</v>
      </c>
      <c r="S53" s="28">
        <f>Planilha1!L44</f>
        <v>145</v>
      </c>
      <c r="T53" s="7">
        <f t="shared" si="6"/>
        <v>3622.1</v>
      </c>
      <c r="U53" s="28">
        <f>Planilha1!M44</f>
        <v>10</v>
      </c>
      <c r="V53" s="7">
        <f t="shared" si="7"/>
        <v>249.8</v>
      </c>
      <c r="W53" s="28">
        <f>Planilha1!N44</f>
        <v>0</v>
      </c>
      <c r="X53" s="7">
        <f t="shared" si="8"/>
        <v>0</v>
      </c>
      <c r="Y53" s="28">
        <f>Planilha1!O44</f>
        <v>0</v>
      </c>
      <c r="Z53" s="7">
        <f t="shared" si="9"/>
        <v>0</v>
      </c>
      <c r="AA53" s="28">
        <f>Planilha1!P44</f>
        <v>0</v>
      </c>
      <c r="AB53" s="7">
        <f t="shared" si="10"/>
        <v>0</v>
      </c>
      <c r="AC53" s="28">
        <f>Planilha1!Q44</f>
        <v>50</v>
      </c>
      <c r="AD53" s="7">
        <f t="shared" si="11"/>
        <v>1249</v>
      </c>
      <c r="AE53" s="28">
        <f>Planilha1!R44</f>
        <v>0</v>
      </c>
      <c r="AF53" s="7">
        <f t="shared" si="12"/>
        <v>0</v>
      </c>
      <c r="AG53" s="7">
        <f t="shared" si="13"/>
        <v>7119.3</v>
      </c>
    </row>
    <row r="54" spans="1:33" ht="75" x14ac:dyDescent="0.25">
      <c r="A54" s="25"/>
      <c r="B54" s="3">
        <v>44</v>
      </c>
      <c r="C54" s="12" t="str">
        <f>Planilha1!B45</f>
        <v>Carimbo automático auto entintado para texto, impressão na cor preta, incluindo gravação, área aproximada para texto: 7,5 x 2,5 cm. Com dizeres a serem determinados pela contratante. Marca de referência: Automatik ou similar.</v>
      </c>
      <c r="D54" s="5" t="str">
        <f>Planilha1!C45</f>
        <v>Unid.</v>
      </c>
      <c r="E54" s="6">
        <f>Planilha1!D45</f>
        <v>220</v>
      </c>
      <c r="F54" s="7">
        <f>Planilha1!E45</f>
        <v>42.13</v>
      </c>
      <c r="G54" s="26">
        <f>Planilha1!F45</f>
        <v>20</v>
      </c>
      <c r="H54" s="7">
        <f t="shared" si="0"/>
        <v>842.6</v>
      </c>
      <c r="I54" s="26">
        <f>Planilha1!G45</f>
        <v>0</v>
      </c>
      <c r="J54" s="7">
        <f t="shared" si="1"/>
        <v>0</v>
      </c>
      <c r="K54" s="26">
        <f>Planilha1!H45</f>
        <v>10</v>
      </c>
      <c r="L54" s="7">
        <f t="shared" si="2"/>
        <v>421.3</v>
      </c>
      <c r="M54" s="27">
        <f>Planilha1!I45</f>
        <v>0</v>
      </c>
      <c r="N54" s="7">
        <f t="shared" si="3"/>
        <v>0</v>
      </c>
      <c r="O54" s="28">
        <f>Planilha1!J45</f>
        <v>10</v>
      </c>
      <c r="P54" s="7">
        <f t="shared" si="4"/>
        <v>421.3</v>
      </c>
      <c r="Q54" s="28">
        <f>Planilha1!K45</f>
        <v>20</v>
      </c>
      <c r="R54" s="7">
        <f t="shared" si="5"/>
        <v>842.6</v>
      </c>
      <c r="S54" s="28">
        <f>Planilha1!L45</f>
        <v>100</v>
      </c>
      <c r="T54" s="7">
        <f t="shared" si="6"/>
        <v>4213</v>
      </c>
      <c r="U54" s="28">
        <f>Planilha1!M45</f>
        <v>10</v>
      </c>
      <c r="V54" s="7">
        <f t="shared" si="7"/>
        <v>421.3</v>
      </c>
      <c r="W54" s="28">
        <f>Planilha1!N45</f>
        <v>0</v>
      </c>
      <c r="X54" s="7">
        <f t="shared" si="8"/>
        <v>0</v>
      </c>
      <c r="Y54" s="28">
        <f>Planilha1!O45</f>
        <v>0</v>
      </c>
      <c r="Z54" s="7">
        <f t="shared" si="9"/>
        <v>0</v>
      </c>
      <c r="AA54" s="28">
        <f>Planilha1!P45</f>
        <v>0</v>
      </c>
      <c r="AB54" s="7">
        <f t="shared" si="10"/>
        <v>0</v>
      </c>
      <c r="AC54" s="28">
        <f>Planilha1!Q45</f>
        <v>50</v>
      </c>
      <c r="AD54" s="7">
        <f t="shared" si="11"/>
        <v>2106.5</v>
      </c>
      <c r="AE54" s="28">
        <f>Planilha1!R45</f>
        <v>0</v>
      </c>
      <c r="AF54" s="7">
        <f t="shared" si="12"/>
        <v>0</v>
      </c>
      <c r="AG54" s="7">
        <f t="shared" si="13"/>
        <v>9268.6</v>
      </c>
    </row>
    <row r="55" spans="1:33" ht="30" x14ac:dyDescent="0.25">
      <c r="A55" s="25"/>
      <c r="B55" s="3">
        <v>45</v>
      </c>
      <c r="C55" s="12" t="str">
        <f>Planilha1!B46</f>
        <v>Carregador de bateria AA/AAA, com capacidade 04 pilhas, 220V.</v>
      </c>
      <c r="D55" s="5" t="str">
        <f>Planilha1!C46</f>
        <v>Unid.</v>
      </c>
      <c r="E55" s="6">
        <f>Planilha1!D46</f>
        <v>143</v>
      </c>
      <c r="F55" s="7">
        <f>Planilha1!E46</f>
        <v>52.23</v>
      </c>
      <c r="G55" s="26">
        <f>Planilha1!F46</f>
        <v>0</v>
      </c>
      <c r="H55" s="7">
        <f t="shared" si="0"/>
        <v>0</v>
      </c>
      <c r="I55" s="26">
        <f>Planilha1!G46</f>
        <v>20</v>
      </c>
      <c r="J55" s="7">
        <f t="shared" si="1"/>
        <v>1044.5999999999999</v>
      </c>
      <c r="K55" s="26">
        <f>Planilha1!H46</f>
        <v>0</v>
      </c>
      <c r="L55" s="7">
        <f t="shared" si="2"/>
        <v>0</v>
      </c>
      <c r="M55" s="27">
        <f>Planilha1!I46</f>
        <v>0</v>
      </c>
      <c r="N55" s="7">
        <f t="shared" si="3"/>
        <v>0</v>
      </c>
      <c r="O55" s="28">
        <f>Planilha1!J46</f>
        <v>10</v>
      </c>
      <c r="P55" s="7">
        <f t="shared" si="4"/>
        <v>522.29999999999995</v>
      </c>
      <c r="Q55" s="28">
        <f>Planilha1!K46</f>
        <v>0</v>
      </c>
      <c r="R55" s="7">
        <f t="shared" si="5"/>
        <v>0</v>
      </c>
      <c r="S55" s="28">
        <f>Planilha1!L46</f>
        <v>30</v>
      </c>
      <c r="T55" s="7">
        <f t="shared" si="6"/>
        <v>1566.8999999999999</v>
      </c>
      <c r="U55" s="28">
        <f>Planilha1!M46</f>
        <v>10</v>
      </c>
      <c r="V55" s="7">
        <f t="shared" si="7"/>
        <v>522.29999999999995</v>
      </c>
      <c r="W55" s="28">
        <f>Planilha1!N46</f>
        <v>17</v>
      </c>
      <c r="X55" s="7">
        <f t="shared" si="8"/>
        <v>887.91</v>
      </c>
      <c r="Y55" s="28">
        <f>Planilha1!O46</f>
        <v>5</v>
      </c>
      <c r="Z55" s="7">
        <f t="shared" si="9"/>
        <v>261.14999999999998</v>
      </c>
      <c r="AA55" s="28">
        <f>Planilha1!P46</f>
        <v>1</v>
      </c>
      <c r="AB55" s="7">
        <f t="shared" si="10"/>
        <v>52.23</v>
      </c>
      <c r="AC55" s="28">
        <f>Planilha1!Q46</f>
        <v>50</v>
      </c>
      <c r="AD55" s="7">
        <f t="shared" si="11"/>
        <v>2611.5</v>
      </c>
      <c r="AE55" s="28">
        <f>Planilha1!R46</f>
        <v>0</v>
      </c>
      <c r="AF55" s="7">
        <f t="shared" si="12"/>
        <v>0</v>
      </c>
      <c r="AG55" s="7">
        <f t="shared" si="13"/>
        <v>7468.8899999999994</v>
      </c>
    </row>
    <row r="56" spans="1:33" ht="26.25" customHeight="1" x14ac:dyDescent="0.25">
      <c r="A56" s="25"/>
      <c r="B56" s="3">
        <v>46</v>
      </c>
      <c r="C56" s="12" t="str">
        <f>Planilha1!B47</f>
        <v>Cartão PVC branco (crachá) padrão 54mm x 86mm x 0,76mm, compatível com todas as marcas de impressoras de termo impressão para PVC. Caixa com 100 unidades.</v>
      </c>
      <c r="D56" s="5" t="str">
        <f>Planilha1!C47</f>
        <v>Caixa com 100 unid.</v>
      </c>
      <c r="E56" s="6">
        <f>Planilha1!D47</f>
        <v>461</v>
      </c>
      <c r="F56" s="7">
        <f>Planilha1!E47</f>
        <v>53.23</v>
      </c>
      <c r="G56" s="26">
        <f>Planilha1!F47</f>
        <v>0</v>
      </c>
      <c r="H56" s="7">
        <f t="shared" si="0"/>
        <v>0</v>
      </c>
      <c r="I56" s="26">
        <f>Planilha1!G47</f>
        <v>0</v>
      </c>
      <c r="J56" s="7">
        <f t="shared" si="1"/>
        <v>0</v>
      </c>
      <c r="K56" s="26">
        <f>Planilha1!H47</f>
        <v>0</v>
      </c>
      <c r="L56" s="7">
        <f t="shared" si="2"/>
        <v>0</v>
      </c>
      <c r="M56" s="27">
        <f>Planilha1!I47</f>
        <v>5</v>
      </c>
      <c r="N56" s="7">
        <f t="shared" si="3"/>
        <v>266.14999999999998</v>
      </c>
      <c r="O56" s="28">
        <f>Planilha1!J47</f>
        <v>0</v>
      </c>
      <c r="P56" s="7">
        <f t="shared" si="4"/>
        <v>0</v>
      </c>
      <c r="Q56" s="28">
        <f>Planilha1!K47</f>
        <v>4</v>
      </c>
      <c r="R56" s="7">
        <f t="shared" si="5"/>
        <v>212.92</v>
      </c>
      <c r="S56" s="28">
        <f>Planilha1!L47</f>
        <v>432</v>
      </c>
      <c r="T56" s="7">
        <f t="shared" si="6"/>
        <v>22995.359999999997</v>
      </c>
      <c r="U56" s="28">
        <f>Planilha1!M47</f>
        <v>0</v>
      </c>
      <c r="V56" s="7">
        <f t="shared" si="7"/>
        <v>0</v>
      </c>
      <c r="W56" s="28">
        <f>Planilha1!N47</f>
        <v>2</v>
      </c>
      <c r="X56" s="7">
        <f t="shared" si="8"/>
        <v>106.46</v>
      </c>
      <c r="Y56" s="28">
        <f>Planilha1!O47</f>
        <v>5</v>
      </c>
      <c r="Z56" s="7">
        <f t="shared" si="9"/>
        <v>266.14999999999998</v>
      </c>
      <c r="AA56" s="28">
        <f>Planilha1!P47</f>
        <v>3</v>
      </c>
      <c r="AB56" s="7">
        <f t="shared" si="10"/>
        <v>159.69</v>
      </c>
      <c r="AC56" s="28">
        <f>Planilha1!Q47</f>
        <v>10</v>
      </c>
      <c r="AD56" s="7">
        <f t="shared" si="11"/>
        <v>532.29999999999995</v>
      </c>
      <c r="AE56" s="28">
        <f>Planilha1!R47</f>
        <v>0</v>
      </c>
      <c r="AF56" s="7">
        <f t="shared" si="12"/>
        <v>0</v>
      </c>
      <c r="AG56" s="7">
        <f t="shared" si="13"/>
        <v>24539.03</v>
      </c>
    </row>
    <row r="57" spans="1:33" ht="105" x14ac:dyDescent="0.25">
      <c r="A57" s="25"/>
      <c r="B57" s="3">
        <v>47</v>
      </c>
      <c r="C57" s="12" t="str">
        <f>Planilha1!B48</f>
        <v>Cartolina dupla face, Gramatura: 180 g/m², Comprimento: 73 cm, Largura: 55 cm. Cores: amarelo, azul claro, azul escuro, branco, laranja, marrom, preto, rosa claro, rosa escuro, verde claro, verde escuro, vermelho, vinho. As cores serão definidas no momento da emissão do empenho.</v>
      </c>
      <c r="D57" s="5" t="str">
        <f>Planilha1!C48</f>
        <v>Unid.</v>
      </c>
      <c r="E57" s="6">
        <f>Planilha1!D48</f>
        <v>4400</v>
      </c>
      <c r="F57" s="7">
        <f>Planilha1!E48</f>
        <v>0.56000000000000005</v>
      </c>
      <c r="G57" s="26">
        <f>Planilha1!F48</f>
        <v>300</v>
      </c>
      <c r="H57" s="7">
        <f t="shared" si="0"/>
        <v>168.00000000000003</v>
      </c>
      <c r="I57" s="26">
        <f>Planilha1!G48</f>
        <v>100</v>
      </c>
      <c r="J57" s="7">
        <f t="shared" si="1"/>
        <v>56.000000000000007</v>
      </c>
      <c r="K57" s="26">
        <f>Planilha1!H48</f>
        <v>200</v>
      </c>
      <c r="L57" s="7">
        <f t="shared" si="2"/>
        <v>112.00000000000001</v>
      </c>
      <c r="M57" s="27">
        <f>Planilha1!I48</f>
        <v>100</v>
      </c>
      <c r="N57" s="7">
        <f t="shared" si="3"/>
        <v>56.000000000000007</v>
      </c>
      <c r="O57" s="28">
        <f>Planilha1!J48</f>
        <v>100</v>
      </c>
      <c r="P57" s="7">
        <f t="shared" si="4"/>
        <v>56.000000000000007</v>
      </c>
      <c r="Q57" s="28">
        <f>Planilha1!K48</f>
        <v>80</v>
      </c>
      <c r="R57" s="7">
        <f t="shared" si="5"/>
        <v>44.800000000000004</v>
      </c>
      <c r="S57" s="28">
        <f>Planilha1!L48</f>
        <v>120</v>
      </c>
      <c r="T57" s="7">
        <f t="shared" si="6"/>
        <v>67.2</v>
      </c>
      <c r="U57" s="28">
        <f>Planilha1!M48</f>
        <v>0</v>
      </c>
      <c r="V57" s="7">
        <f t="shared" si="7"/>
        <v>0</v>
      </c>
      <c r="W57" s="28">
        <f>Planilha1!N48</f>
        <v>700</v>
      </c>
      <c r="X57" s="7">
        <f t="shared" si="8"/>
        <v>392.00000000000006</v>
      </c>
      <c r="Y57" s="28">
        <f>Planilha1!O48</f>
        <v>600</v>
      </c>
      <c r="Z57" s="7">
        <f t="shared" si="9"/>
        <v>336.00000000000006</v>
      </c>
      <c r="AA57" s="28">
        <f>Planilha1!P48</f>
        <v>100</v>
      </c>
      <c r="AB57" s="7">
        <f t="shared" si="10"/>
        <v>56.000000000000007</v>
      </c>
      <c r="AC57" s="28">
        <f>Planilha1!Q48</f>
        <v>2000</v>
      </c>
      <c r="AD57" s="7">
        <f t="shared" si="11"/>
        <v>1120</v>
      </c>
      <c r="AE57" s="28">
        <f>Planilha1!R48</f>
        <v>0</v>
      </c>
      <c r="AF57" s="7">
        <f t="shared" si="12"/>
        <v>0</v>
      </c>
      <c r="AG57" s="7">
        <f t="shared" si="13"/>
        <v>2464.0000000000005</v>
      </c>
    </row>
    <row r="58" spans="1:33" ht="30" x14ac:dyDescent="0.25">
      <c r="A58" s="25"/>
      <c r="B58" s="3">
        <v>48</v>
      </c>
      <c r="C58" s="12" t="str">
        <f>Planilha1!B49</f>
        <v>Cartolina Gessada preta (um lado preto fosco e o outro papel cartão) – 180 ou 210 gr.</v>
      </c>
      <c r="D58" s="5" t="str">
        <f>Planilha1!C49</f>
        <v>Unid.</v>
      </c>
      <c r="E58" s="6">
        <f>Planilha1!D49</f>
        <v>410</v>
      </c>
      <c r="F58" s="7">
        <f>Planilha1!E49</f>
        <v>2.27</v>
      </c>
      <c r="G58" s="26">
        <f>Planilha1!F49</f>
        <v>0</v>
      </c>
      <c r="H58" s="7">
        <f t="shared" si="0"/>
        <v>0</v>
      </c>
      <c r="I58" s="26">
        <f>Planilha1!G49</f>
        <v>0</v>
      </c>
      <c r="J58" s="7">
        <f t="shared" si="1"/>
        <v>0</v>
      </c>
      <c r="K58" s="26">
        <f>Planilha1!H49</f>
        <v>0</v>
      </c>
      <c r="L58" s="7">
        <f t="shared" si="2"/>
        <v>0</v>
      </c>
      <c r="M58" s="27">
        <f>Planilha1!I49</f>
        <v>0</v>
      </c>
      <c r="N58" s="7">
        <f t="shared" si="3"/>
        <v>0</v>
      </c>
      <c r="O58" s="28">
        <f>Planilha1!J49</f>
        <v>0</v>
      </c>
      <c r="P58" s="7">
        <f t="shared" si="4"/>
        <v>0</v>
      </c>
      <c r="Q58" s="28">
        <f>Planilha1!K49</f>
        <v>0</v>
      </c>
      <c r="R58" s="7">
        <f t="shared" si="5"/>
        <v>0</v>
      </c>
      <c r="S58" s="28">
        <f>Planilha1!L49</f>
        <v>60</v>
      </c>
      <c r="T58" s="7">
        <f t="shared" si="6"/>
        <v>136.19999999999999</v>
      </c>
      <c r="U58" s="28">
        <f>Planilha1!M49</f>
        <v>0</v>
      </c>
      <c r="V58" s="7">
        <f t="shared" si="7"/>
        <v>0</v>
      </c>
      <c r="W58" s="28">
        <f>Planilha1!N49</f>
        <v>50</v>
      </c>
      <c r="X58" s="7">
        <f t="shared" si="8"/>
        <v>113.5</v>
      </c>
      <c r="Y58" s="28">
        <f>Planilha1!O49</f>
        <v>300</v>
      </c>
      <c r="Z58" s="7">
        <f t="shared" si="9"/>
        <v>681</v>
      </c>
      <c r="AA58" s="28">
        <f>Planilha1!P49</f>
        <v>0</v>
      </c>
      <c r="AB58" s="7">
        <f t="shared" si="10"/>
        <v>0</v>
      </c>
      <c r="AC58" s="28">
        <f>Planilha1!Q49</f>
        <v>0</v>
      </c>
      <c r="AD58" s="7">
        <f t="shared" si="11"/>
        <v>0</v>
      </c>
      <c r="AE58" s="28">
        <f>Planilha1!R49</f>
        <v>0</v>
      </c>
      <c r="AF58" s="7">
        <f t="shared" si="12"/>
        <v>0</v>
      </c>
      <c r="AG58" s="7">
        <f t="shared" si="13"/>
        <v>930.7</v>
      </c>
    </row>
    <row r="59" spans="1:33" ht="30" x14ac:dyDescent="0.25">
      <c r="A59" s="25"/>
      <c r="B59" s="3">
        <v>49</v>
      </c>
      <c r="C59" s="12" t="str">
        <f>Planilha1!B50</f>
        <v>CDR, 700MB, mínimo 74 minutos embalado em Box acrílico com 1 unidade cada.</v>
      </c>
      <c r="D59" s="5" t="str">
        <f>Planilha1!C50</f>
        <v>Unid.</v>
      </c>
      <c r="E59" s="6">
        <f>Planilha1!D50</f>
        <v>270</v>
      </c>
      <c r="F59" s="7">
        <f>Planilha1!E50</f>
        <v>3.69</v>
      </c>
      <c r="G59" s="26">
        <f>Planilha1!F50</f>
        <v>50</v>
      </c>
      <c r="H59" s="7">
        <f t="shared" si="0"/>
        <v>184.5</v>
      </c>
      <c r="I59" s="26">
        <f>Planilha1!G50</f>
        <v>0</v>
      </c>
      <c r="J59" s="7">
        <f t="shared" si="1"/>
        <v>0</v>
      </c>
      <c r="K59" s="26">
        <f>Planilha1!H50</f>
        <v>0</v>
      </c>
      <c r="L59" s="7">
        <f t="shared" si="2"/>
        <v>0</v>
      </c>
      <c r="M59" s="27">
        <f>Planilha1!I50</f>
        <v>0</v>
      </c>
      <c r="N59" s="7">
        <f t="shared" si="3"/>
        <v>0</v>
      </c>
      <c r="O59" s="28">
        <f>Planilha1!J50</f>
        <v>50</v>
      </c>
      <c r="P59" s="7">
        <f t="shared" si="4"/>
        <v>184.5</v>
      </c>
      <c r="Q59" s="28">
        <f>Planilha1!K50</f>
        <v>0</v>
      </c>
      <c r="R59" s="7">
        <f t="shared" si="5"/>
        <v>0</v>
      </c>
      <c r="S59" s="28">
        <f>Planilha1!L50</f>
        <v>150</v>
      </c>
      <c r="T59" s="7">
        <f t="shared" si="6"/>
        <v>553.5</v>
      </c>
      <c r="U59" s="28">
        <f>Planilha1!M50</f>
        <v>0</v>
      </c>
      <c r="V59" s="7">
        <f t="shared" si="7"/>
        <v>0</v>
      </c>
      <c r="W59" s="28">
        <f>Planilha1!N50</f>
        <v>0</v>
      </c>
      <c r="X59" s="7">
        <f t="shared" si="8"/>
        <v>0</v>
      </c>
      <c r="Y59" s="28">
        <f>Planilha1!O50</f>
        <v>20</v>
      </c>
      <c r="Z59" s="7">
        <f t="shared" si="9"/>
        <v>73.8</v>
      </c>
      <c r="AA59" s="28">
        <f>Planilha1!P50</f>
        <v>0</v>
      </c>
      <c r="AB59" s="7">
        <f t="shared" si="10"/>
        <v>0</v>
      </c>
      <c r="AC59" s="28">
        <f>Planilha1!Q50</f>
        <v>0</v>
      </c>
      <c r="AD59" s="7">
        <f t="shared" si="11"/>
        <v>0</v>
      </c>
      <c r="AE59" s="28">
        <f>Planilha1!R50</f>
        <v>0</v>
      </c>
      <c r="AF59" s="7">
        <f t="shared" si="12"/>
        <v>0</v>
      </c>
      <c r="AG59" s="7">
        <f t="shared" si="13"/>
        <v>996.3</v>
      </c>
    </row>
    <row r="60" spans="1:33" ht="60" x14ac:dyDescent="0.25">
      <c r="A60" s="25"/>
      <c r="B60" s="3">
        <v>50</v>
      </c>
      <c r="C60" s="12" t="str">
        <f>Planilha1!B51</f>
        <v>CDR-W, regravável, 700MB, mínimo 74 minutos, com suporte de regravação mínimo 10X, embalado em Box acrílico com 1 unidade cada.</v>
      </c>
      <c r="D60" s="5" t="str">
        <f>Planilha1!C51</f>
        <v>Unid.</v>
      </c>
      <c r="E60" s="6">
        <f>Planilha1!D51</f>
        <v>1040</v>
      </c>
      <c r="F60" s="7">
        <f>Planilha1!E51</f>
        <v>3.62</v>
      </c>
      <c r="G60" s="26">
        <f>Planilha1!F51</f>
        <v>100</v>
      </c>
      <c r="H60" s="7">
        <f t="shared" si="0"/>
        <v>362</v>
      </c>
      <c r="I60" s="26">
        <f>Planilha1!G51</f>
        <v>0</v>
      </c>
      <c r="J60" s="7">
        <f t="shared" si="1"/>
        <v>0</v>
      </c>
      <c r="K60" s="26">
        <f>Planilha1!H51</f>
        <v>0</v>
      </c>
      <c r="L60" s="7">
        <f t="shared" si="2"/>
        <v>0</v>
      </c>
      <c r="M60" s="27">
        <f>Planilha1!I51</f>
        <v>0</v>
      </c>
      <c r="N60" s="7">
        <f t="shared" si="3"/>
        <v>0</v>
      </c>
      <c r="O60" s="28">
        <f>Planilha1!J51</f>
        <v>100</v>
      </c>
      <c r="P60" s="7">
        <f t="shared" si="4"/>
        <v>362</v>
      </c>
      <c r="Q60" s="28">
        <f>Planilha1!K51</f>
        <v>0</v>
      </c>
      <c r="R60" s="7">
        <f t="shared" si="5"/>
        <v>0</v>
      </c>
      <c r="S60" s="28">
        <f>Planilha1!L51</f>
        <v>600</v>
      </c>
      <c r="T60" s="7">
        <f t="shared" si="6"/>
        <v>2172</v>
      </c>
      <c r="U60" s="28">
        <f>Planilha1!M51</f>
        <v>10</v>
      </c>
      <c r="V60" s="7">
        <f t="shared" si="7"/>
        <v>36.200000000000003</v>
      </c>
      <c r="W60" s="28">
        <f>Planilha1!N51</f>
        <v>0</v>
      </c>
      <c r="X60" s="7">
        <f t="shared" si="8"/>
        <v>0</v>
      </c>
      <c r="Y60" s="28">
        <f>Planilha1!O51</f>
        <v>30</v>
      </c>
      <c r="Z60" s="7">
        <f t="shared" si="9"/>
        <v>108.60000000000001</v>
      </c>
      <c r="AA60" s="28">
        <f>Planilha1!P51</f>
        <v>0</v>
      </c>
      <c r="AB60" s="7">
        <f t="shared" si="10"/>
        <v>0</v>
      </c>
      <c r="AC60" s="28">
        <f>Planilha1!Q51</f>
        <v>200</v>
      </c>
      <c r="AD60" s="7">
        <f t="shared" si="11"/>
        <v>724</v>
      </c>
      <c r="AE60" s="28">
        <f>Planilha1!R51</f>
        <v>0</v>
      </c>
      <c r="AF60" s="7">
        <f t="shared" si="12"/>
        <v>0</v>
      </c>
      <c r="AG60" s="7">
        <f t="shared" si="13"/>
        <v>3764.8</v>
      </c>
    </row>
    <row r="61" spans="1:33" ht="30" x14ac:dyDescent="0.25">
      <c r="A61" s="25"/>
      <c r="B61" s="3">
        <v>51</v>
      </c>
      <c r="C61" s="12" t="str">
        <f>Planilha1!B52</f>
        <v>Clips para papel, galvanizado nº 1/0, caixa com 100g.</v>
      </c>
      <c r="D61" s="5" t="str">
        <f>Planilha1!C52</f>
        <v>Caixa</v>
      </c>
      <c r="E61" s="6">
        <f>Planilha1!D52</f>
        <v>492</v>
      </c>
      <c r="F61" s="7">
        <f>Planilha1!E52</f>
        <v>12.42</v>
      </c>
      <c r="G61" s="26">
        <f>Planilha1!F52</f>
        <v>15</v>
      </c>
      <c r="H61" s="7">
        <f t="shared" si="0"/>
        <v>186.3</v>
      </c>
      <c r="I61" s="26">
        <f>Planilha1!G52</f>
        <v>0</v>
      </c>
      <c r="J61" s="7">
        <f t="shared" si="1"/>
        <v>0</v>
      </c>
      <c r="K61" s="26">
        <f>Planilha1!H52</f>
        <v>15</v>
      </c>
      <c r="L61" s="7">
        <f t="shared" si="2"/>
        <v>186.3</v>
      </c>
      <c r="M61" s="27">
        <f>Planilha1!I52</f>
        <v>0</v>
      </c>
      <c r="N61" s="7">
        <f t="shared" si="3"/>
        <v>0</v>
      </c>
      <c r="O61" s="28">
        <f>Planilha1!J52</f>
        <v>15</v>
      </c>
      <c r="P61" s="7">
        <f t="shared" si="4"/>
        <v>186.3</v>
      </c>
      <c r="Q61" s="28">
        <f>Planilha1!K52</f>
        <v>0</v>
      </c>
      <c r="R61" s="7">
        <f t="shared" si="5"/>
        <v>0</v>
      </c>
      <c r="S61" s="28">
        <f>Planilha1!L52</f>
        <v>337</v>
      </c>
      <c r="T61" s="7">
        <f t="shared" si="6"/>
        <v>4185.54</v>
      </c>
      <c r="U61" s="28">
        <f>Planilha1!M52</f>
        <v>10</v>
      </c>
      <c r="V61" s="7">
        <f t="shared" si="7"/>
        <v>124.2</v>
      </c>
      <c r="W61" s="28">
        <f>Planilha1!N52</f>
        <v>0</v>
      </c>
      <c r="X61" s="7">
        <f t="shared" si="8"/>
        <v>0</v>
      </c>
      <c r="Y61" s="28">
        <f>Planilha1!O52</f>
        <v>0</v>
      </c>
      <c r="Z61" s="7">
        <f t="shared" si="9"/>
        <v>0</v>
      </c>
      <c r="AA61" s="28">
        <f>Planilha1!P52</f>
        <v>0</v>
      </c>
      <c r="AB61" s="7">
        <f t="shared" si="10"/>
        <v>0</v>
      </c>
      <c r="AC61" s="28">
        <f>Planilha1!Q52</f>
        <v>100</v>
      </c>
      <c r="AD61" s="7">
        <f t="shared" si="11"/>
        <v>1242</v>
      </c>
      <c r="AE61" s="28">
        <f>Planilha1!R52</f>
        <v>0</v>
      </c>
      <c r="AF61" s="7">
        <f t="shared" si="12"/>
        <v>0</v>
      </c>
      <c r="AG61" s="7">
        <f t="shared" si="13"/>
        <v>6110.64</v>
      </c>
    </row>
    <row r="62" spans="1:33" ht="30" x14ac:dyDescent="0.25">
      <c r="A62" s="25"/>
      <c r="B62" s="3">
        <v>52</v>
      </c>
      <c r="C62" s="12" t="str">
        <f>Planilha1!B53</f>
        <v>Clips para papel, galvanizado nº 2/0, caixa com 500 g.</v>
      </c>
      <c r="D62" s="5" t="str">
        <f>Planilha1!C53</f>
        <v>Caixa</v>
      </c>
      <c r="E62" s="6">
        <f>Planilha1!D53</f>
        <v>115</v>
      </c>
      <c r="F62" s="7">
        <f>Planilha1!E53</f>
        <v>10.97</v>
      </c>
      <c r="G62" s="26">
        <f>Planilha1!F53</f>
        <v>15</v>
      </c>
      <c r="H62" s="7">
        <f t="shared" si="0"/>
        <v>164.55</v>
      </c>
      <c r="I62" s="26">
        <f>Planilha1!G53</f>
        <v>0</v>
      </c>
      <c r="J62" s="7">
        <f t="shared" si="1"/>
        <v>0</v>
      </c>
      <c r="K62" s="26">
        <f>Planilha1!H53</f>
        <v>15</v>
      </c>
      <c r="L62" s="7">
        <f t="shared" si="2"/>
        <v>164.55</v>
      </c>
      <c r="M62" s="27">
        <f>Planilha1!I53</f>
        <v>0</v>
      </c>
      <c r="N62" s="7">
        <f t="shared" si="3"/>
        <v>0</v>
      </c>
      <c r="O62" s="28">
        <f>Planilha1!J53</f>
        <v>15</v>
      </c>
      <c r="P62" s="7">
        <f t="shared" si="4"/>
        <v>164.55</v>
      </c>
      <c r="Q62" s="28">
        <f>Planilha1!K53</f>
        <v>5</v>
      </c>
      <c r="R62" s="7">
        <f t="shared" si="5"/>
        <v>54.85</v>
      </c>
      <c r="S62" s="28">
        <f>Planilha1!L53</f>
        <v>0</v>
      </c>
      <c r="T62" s="7">
        <f t="shared" si="6"/>
        <v>0</v>
      </c>
      <c r="U62" s="28">
        <f>Planilha1!M53</f>
        <v>15</v>
      </c>
      <c r="V62" s="7">
        <f t="shared" si="7"/>
        <v>164.55</v>
      </c>
      <c r="W62" s="28">
        <f>Planilha1!N53</f>
        <v>0</v>
      </c>
      <c r="X62" s="7">
        <f t="shared" si="8"/>
        <v>0</v>
      </c>
      <c r="Y62" s="28">
        <f>Planilha1!O53</f>
        <v>0</v>
      </c>
      <c r="Z62" s="7">
        <f t="shared" si="9"/>
        <v>0</v>
      </c>
      <c r="AA62" s="28">
        <f>Planilha1!P53</f>
        <v>0</v>
      </c>
      <c r="AB62" s="7">
        <f t="shared" si="10"/>
        <v>0</v>
      </c>
      <c r="AC62" s="28">
        <f>Planilha1!Q53</f>
        <v>50</v>
      </c>
      <c r="AD62" s="7">
        <f t="shared" si="11"/>
        <v>548.5</v>
      </c>
      <c r="AE62" s="28">
        <f>Planilha1!R53</f>
        <v>0</v>
      </c>
      <c r="AF62" s="7">
        <f t="shared" si="12"/>
        <v>0</v>
      </c>
      <c r="AG62" s="7">
        <f t="shared" si="13"/>
        <v>1261.5500000000002</v>
      </c>
    </row>
    <row r="63" spans="1:33" ht="30" x14ac:dyDescent="0.25">
      <c r="A63" s="25"/>
      <c r="B63" s="3">
        <v>53</v>
      </c>
      <c r="C63" s="12" t="str">
        <f>Planilha1!B54</f>
        <v>Clips para papel, galvanizado nº 3/0, caixa com 500 g.</v>
      </c>
      <c r="D63" s="5" t="str">
        <f>Planilha1!C54</f>
        <v>Caixa</v>
      </c>
      <c r="E63" s="6">
        <f>Planilha1!D54</f>
        <v>429</v>
      </c>
      <c r="F63" s="7">
        <f>Planilha1!E54</f>
        <v>12.02</v>
      </c>
      <c r="G63" s="26">
        <f>Planilha1!F54</f>
        <v>10</v>
      </c>
      <c r="H63" s="7">
        <f t="shared" si="0"/>
        <v>120.19999999999999</v>
      </c>
      <c r="I63" s="26">
        <f>Planilha1!G54</f>
        <v>0</v>
      </c>
      <c r="J63" s="7">
        <f t="shared" si="1"/>
        <v>0</v>
      </c>
      <c r="K63" s="26">
        <f>Planilha1!H54</f>
        <v>10</v>
      </c>
      <c r="L63" s="7">
        <f t="shared" si="2"/>
        <v>120.19999999999999</v>
      </c>
      <c r="M63" s="27">
        <f>Planilha1!I54</f>
        <v>0</v>
      </c>
      <c r="N63" s="7">
        <f t="shared" si="3"/>
        <v>0</v>
      </c>
      <c r="O63" s="28">
        <f>Planilha1!J54</f>
        <v>10</v>
      </c>
      <c r="P63" s="7">
        <f t="shared" si="4"/>
        <v>120.19999999999999</v>
      </c>
      <c r="Q63" s="28">
        <f>Planilha1!K54</f>
        <v>0</v>
      </c>
      <c r="R63" s="7">
        <f t="shared" si="5"/>
        <v>0</v>
      </c>
      <c r="S63" s="28">
        <f>Planilha1!L54</f>
        <v>337</v>
      </c>
      <c r="T63" s="7">
        <f t="shared" si="6"/>
        <v>4050.74</v>
      </c>
      <c r="U63" s="28">
        <f>Planilha1!M54</f>
        <v>10</v>
      </c>
      <c r="V63" s="7">
        <f t="shared" si="7"/>
        <v>120.19999999999999</v>
      </c>
      <c r="W63" s="28">
        <f>Planilha1!N54</f>
        <v>0</v>
      </c>
      <c r="X63" s="7">
        <f t="shared" si="8"/>
        <v>0</v>
      </c>
      <c r="Y63" s="28">
        <f>Planilha1!O54</f>
        <v>0</v>
      </c>
      <c r="Z63" s="7">
        <f t="shared" si="9"/>
        <v>0</v>
      </c>
      <c r="AA63" s="28">
        <f>Planilha1!P54</f>
        <v>2</v>
      </c>
      <c r="AB63" s="7">
        <f t="shared" si="10"/>
        <v>24.04</v>
      </c>
      <c r="AC63" s="28">
        <f>Planilha1!Q54</f>
        <v>50</v>
      </c>
      <c r="AD63" s="7">
        <f t="shared" si="11"/>
        <v>601</v>
      </c>
      <c r="AE63" s="28">
        <f>Planilha1!R54</f>
        <v>0</v>
      </c>
      <c r="AF63" s="7">
        <f t="shared" si="12"/>
        <v>0</v>
      </c>
      <c r="AG63" s="7">
        <f t="shared" si="13"/>
        <v>5156.58</v>
      </c>
    </row>
    <row r="64" spans="1:33" ht="30" x14ac:dyDescent="0.25">
      <c r="A64" s="25"/>
      <c r="B64" s="3">
        <v>54</v>
      </c>
      <c r="C64" s="12" t="str">
        <f>Planilha1!B55</f>
        <v>Clips para papel, galvanizado nº 4/0, caixa com 500 g.</v>
      </c>
      <c r="D64" s="5" t="str">
        <f>Planilha1!C55</f>
        <v>Caixa</v>
      </c>
      <c r="E64" s="6">
        <f>Planilha1!D55</f>
        <v>449</v>
      </c>
      <c r="F64" s="7">
        <f>Planilha1!E55</f>
        <v>13.05</v>
      </c>
      <c r="G64" s="26">
        <f>Planilha1!F55</f>
        <v>15</v>
      </c>
      <c r="H64" s="7">
        <f t="shared" si="0"/>
        <v>195.75</v>
      </c>
      <c r="I64" s="26">
        <f>Planilha1!G55</f>
        <v>0</v>
      </c>
      <c r="J64" s="7">
        <f t="shared" si="1"/>
        <v>0</v>
      </c>
      <c r="K64" s="26">
        <f>Planilha1!H55</f>
        <v>15</v>
      </c>
      <c r="L64" s="7">
        <f t="shared" si="2"/>
        <v>195.75</v>
      </c>
      <c r="M64" s="27">
        <f>Planilha1!I55</f>
        <v>0</v>
      </c>
      <c r="N64" s="7">
        <f t="shared" si="3"/>
        <v>0</v>
      </c>
      <c r="O64" s="28">
        <f>Planilha1!J55</f>
        <v>15</v>
      </c>
      <c r="P64" s="7">
        <f t="shared" si="4"/>
        <v>195.75</v>
      </c>
      <c r="Q64" s="28">
        <f>Planilha1!K55</f>
        <v>0</v>
      </c>
      <c r="R64" s="7">
        <f t="shared" si="5"/>
        <v>0</v>
      </c>
      <c r="S64" s="28">
        <f>Planilha1!L55</f>
        <v>317</v>
      </c>
      <c r="T64" s="7">
        <f t="shared" si="6"/>
        <v>4136.8500000000004</v>
      </c>
      <c r="U64" s="28">
        <f>Planilha1!M55</f>
        <v>15</v>
      </c>
      <c r="V64" s="7">
        <f t="shared" si="7"/>
        <v>195.75</v>
      </c>
      <c r="W64" s="28">
        <f>Planilha1!N55</f>
        <v>0</v>
      </c>
      <c r="X64" s="7">
        <f t="shared" si="8"/>
        <v>0</v>
      </c>
      <c r="Y64" s="28">
        <f>Planilha1!O55</f>
        <v>20</v>
      </c>
      <c r="Z64" s="7">
        <f t="shared" si="9"/>
        <v>261</v>
      </c>
      <c r="AA64" s="28">
        <f>Planilha1!P55</f>
        <v>2</v>
      </c>
      <c r="AB64" s="7">
        <f t="shared" si="10"/>
        <v>26.1</v>
      </c>
      <c r="AC64" s="28">
        <f>Planilha1!Q55</f>
        <v>50</v>
      </c>
      <c r="AD64" s="7">
        <f t="shared" si="11"/>
        <v>652.5</v>
      </c>
      <c r="AE64" s="28">
        <f>Planilha1!R55</f>
        <v>0</v>
      </c>
      <c r="AF64" s="7">
        <f t="shared" si="12"/>
        <v>0</v>
      </c>
      <c r="AG64" s="7">
        <f t="shared" si="13"/>
        <v>5859.4500000000007</v>
      </c>
    </row>
    <row r="65" spans="1:33" ht="30" x14ac:dyDescent="0.25">
      <c r="A65" s="25"/>
      <c r="B65" s="3">
        <v>55</v>
      </c>
      <c r="C65" s="12" t="str">
        <f>Planilha1!B56</f>
        <v>Clips para papel, galvanizado nº 6/0, caixa com 500 g.</v>
      </c>
      <c r="D65" s="5" t="str">
        <f>Planilha1!C56</f>
        <v>Caixa</v>
      </c>
      <c r="E65" s="6">
        <f>Planilha1!D56</f>
        <v>413</v>
      </c>
      <c r="F65" s="7">
        <f>Planilha1!E56</f>
        <v>9.15</v>
      </c>
      <c r="G65" s="26">
        <f>Planilha1!F56</f>
        <v>5</v>
      </c>
      <c r="H65" s="7">
        <f t="shared" si="0"/>
        <v>45.75</v>
      </c>
      <c r="I65" s="26">
        <f>Planilha1!G56</f>
        <v>0</v>
      </c>
      <c r="J65" s="7">
        <f t="shared" si="1"/>
        <v>0</v>
      </c>
      <c r="K65" s="26">
        <f>Planilha1!H56</f>
        <v>5</v>
      </c>
      <c r="L65" s="7">
        <f t="shared" si="2"/>
        <v>45.75</v>
      </c>
      <c r="M65" s="27">
        <f>Planilha1!I56</f>
        <v>0</v>
      </c>
      <c r="N65" s="7">
        <f t="shared" si="3"/>
        <v>0</v>
      </c>
      <c r="O65" s="28">
        <f>Planilha1!J56</f>
        <v>5</v>
      </c>
      <c r="P65" s="7">
        <f t="shared" si="4"/>
        <v>45.75</v>
      </c>
      <c r="Q65" s="28">
        <f>Planilha1!K56</f>
        <v>0</v>
      </c>
      <c r="R65" s="7">
        <f t="shared" si="5"/>
        <v>0</v>
      </c>
      <c r="S65" s="28">
        <f>Planilha1!L56</f>
        <v>337</v>
      </c>
      <c r="T65" s="7">
        <f t="shared" si="6"/>
        <v>3083.55</v>
      </c>
      <c r="U65" s="28">
        <f>Planilha1!M56</f>
        <v>10</v>
      </c>
      <c r="V65" s="7">
        <f t="shared" si="7"/>
        <v>91.5</v>
      </c>
      <c r="W65" s="28">
        <f>Planilha1!N56</f>
        <v>0</v>
      </c>
      <c r="X65" s="7">
        <f t="shared" si="8"/>
        <v>0</v>
      </c>
      <c r="Y65" s="28">
        <f>Planilha1!O56</f>
        <v>0</v>
      </c>
      <c r="Z65" s="7">
        <f t="shared" si="9"/>
        <v>0</v>
      </c>
      <c r="AA65" s="28">
        <f>Planilha1!P56</f>
        <v>1</v>
      </c>
      <c r="AB65" s="7">
        <f t="shared" si="10"/>
        <v>9.15</v>
      </c>
      <c r="AC65" s="28">
        <f>Planilha1!Q56</f>
        <v>50</v>
      </c>
      <c r="AD65" s="7">
        <f t="shared" si="11"/>
        <v>457.5</v>
      </c>
      <c r="AE65" s="28">
        <f>Planilha1!R56</f>
        <v>0</v>
      </c>
      <c r="AF65" s="7">
        <f t="shared" si="12"/>
        <v>0</v>
      </c>
      <c r="AG65" s="7">
        <f t="shared" si="13"/>
        <v>3778.9500000000003</v>
      </c>
    </row>
    <row r="66" spans="1:33" ht="30" x14ac:dyDescent="0.25">
      <c r="A66" s="25"/>
      <c r="B66" s="3">
        <v>56</v>
      </c>
      <c r="C66" s="12" t="str">
        <f>Planilha1!B57</f>
        <v>Clips para papel, galvanizado nº 8/0, caixa com 500 g.</v>
      </c>
      <c r="D66" s="5" t="str">
        <f>Planilha1!C57</f>
        <v>Caixa</v>
      </c>
      <c r="E66" s="6">
        <f>Planilha1!D57</f>
        <v>428</v>
      </c>
      <c r="F66" s="7">
        <f>Planilha1!E57</f>
        <v>13.31</v>
      </c>
      <c r="G66" s="26">
        <f>Planilha1!F57</f>
        <v>5</v>
      </c>
      <c r="H66" s="7">
        <f t="shared" si="0"/>
        <v>66.55</v>
      </c>
      <c r="I66" s="26">
        <f>Planilha1!G57</f>
        <v>40</v>
      </c>
      <c r="J66" s="7">
        <f t="shared" si="1"/>
        <v>532.4</v>
      </c>
      <c r="K66" s="26">
        <f>Planilha1!H57</f>
        <v>5</v>
      </c>
      <c r="L66" s="7">
        <f t="shared" si="2"/>
        <v>66.55</v>
      </c>
      <c r="M66" s="27">
        <f>Planilha1!I57</f>
        <v>0</v>
      </c>
      <c r="N66" s="7">
        <f t="shared" si="3"/>
        <v>0</v>
      </c>
      <c r="O66" s="28">
        <f>Planilha1!J57</f>
        <v>5</v>
      </c>
      <c r="P66" s="7">
        <f t="shared" si="4"/>
        <v>66.55</v>
      </c>
      <c r="Q66" s="28">
        <f>Planilha1!K57</f>
        <v>0</v>
      </c>
      <c r="R66" s="7">
        <f t="shared" si="5"/>
        <v>0</v>
      </c>
      <c r="S66" s="28">
        <f>Planilha1!L57</f>
        <v>323</v>
      </c>
      <c r="T66" s="7">
        <f t="shared" si="6"/>
        <v>4299.13</v>
      </c>
      <c r="U66" s="28">
        <f>Planilha1!M57</f>
        <v>0</v>
      </c>
      <c r="V66" s="7">
        <f t="shared" si="7"/>
        <v>0</v>
      </c>
      <c r="W66" s="28">
        <f>Planilha1!N57</f>
        <v>0</v>
      </c>
      <c r="X66" s="7">
        <f t="shared" si="8"/>
        <v>0</v>
      </c>
      <c r="Y66" s="28">
        <f>Planilha1!O57</f>
        <v>0</v>
      </c>
      <c r="Z66" s="7">
        <f t="shared" si="9"/>
        <v>0</v>
      </c>
      <c r="AA66" s="28">
        <f>Planilha1!P57</f>
        <v>0</v>
      </c>
      <c r="AB66" s="7">
        <f t="shared" si="10"/>
        <v>0</v>
      </c>
      <c r="AC66" s="28">
        <f>Planilha1!Q57</f>
        <v>50</v>
      </c>
      <c r="AD66" s="7">
        <f t="shared" si="11"/>
        <v>665.5</v>
      </c>
      <c r="AE66" s="28">
        <f>Planilha1!R57</f>
        <v>0</v>
      </c>
      <c r="AF66" s="7">
        <f t="shared" si="12"/>
        <v>0</v>
      </c>
      <c r="AG66" s="7">
        <f t="shared" si="13"/>
        <v>5696.68</v>
      </c>
    </row>
    <row r="67" spans="1:33" ht="31.5" x14ac:dyDescent="0.25">
      <c r="A67" s="25"/>
      <c r="B67" s="3">
        <v>57</v>
      </c>
      <c r="C67" s="12" t="str">
        <f>Planilha1!B58</f>
        <v>Cola branca Cascorez, adesivo vinílico PVA de alta resistência tipo pastosa, unidade de 1 kg.</v>
      </c>
      <c r="D67" s="5" t="str">
        <f>Planilha1!C58</f>
        <v>Frasco de 1kg.</v>
      </c>
      <c r="E67" s="6">
        <f>Planilha1!D58</f>
        <v>106</v>
      </c>
      <c r="F67" s="7">
        <f>Planilha1!E58</f>
        <v>18.38</v>
      </c>
      <c r="G67" s="26">
        <f>Planilha1!F58</f>
        <v>0</v>
      </c>
      <c r="H67" s="7">
        <f t="shared" si="0"/>
        <v>0</v>
      </c>
      <c r="I67" s="26">
        <f>Planilha1!G58</f>
        <v>0</v>
      </c>
      <c r="J67" s="7">
        <f t="shared" si="1"/>
        <v>0</v>
      </c>
      <c r="K67" s="26">
        <f>Planilha1!H58</f>
        <v>0</v>
      </c>
      <c r="L67" s="7">
        <f t="shared" si="2"/>
        <v>0</v>
      </c>
      <c r="M67" s="27">
        <f>Planilha1!I58</f>
        <v>0</v>
      </c>
      <c r="N67" s="7">
        <f t="shared" si="3"/>
        <v>0</v>
      </c>
      <c r="O67" s="28">
        <f>Planilha1!J58</f>
        <v>2</v>
      </c>
      <c r="P67" s="7">
        <f t="shared" si="4"/>
        <v>36.76</v>
      </c>
      <c r="Q67" s="28">
        <f>Planilha1!K58</f>
        <v>0</v>
      </c>
      <c r="R67" s="7">
        <f t="shared" si="5"/>
        <v>0</v>
      </c>
      <c r="S67" s="28">
        <f>Planilha1!L58</f>
        <v>16</v>
      </c>
      <c r="T67" s="7">
        <f t="shared" si="6"/>
        <v>294.08</v>
      </c>
      <c r="U67" s="28">
        <f>Planilha1!M58</f>
        <v>30</v>
      </c>
      <c r="V67" s="7">
        <f t="shared" si="7"/>
        <v>551.4</v>
      </c>
      <c r="W67" s="28">
        <f>Planilha1!N58</f>
        <v>12</v>
      </c>
      <c r="X67" s="7">
        <f t="shared" si="8"/>
        <v>220.56</v>
      </c>
      <c r="Y67" s="28">
        <f>Planilha1!O58</f>
        <v>10</v>
      </c>
      <c r="Z67" s="7">
        <f t="shared" si="9"/>
        <v>183.79999999999998</v>
      </c>
      <c r="AA67" s="28">
        <f>Planilha1!P58</f>
        <v>0</v>
      </c>
      <c r="AB67" s="7">
        <f t="shared" si="10"/>
        <v>0</v>
      </c>
      <c r="AC67" s="28">
        <f>Planilha1!Q58</f>
        <v>36</v>
      </c>
      <c r="AD67" s="7">
        <f t="shared" si="11"/>
        <v>661.68</v>
      </c>
      <c r="AE67" s="28">
        <f>Planilha1!R58</f>
        <v>0</v>
      </c>
      <c r="AF67" s="7">
        <f t="shared" si="12"/>
        <v>0</v>
      </c>
      <c r="AG67" s="7">
        <f t="shared" si="13"/>
        <v>1948.28</v>
      </c>
    </row>
    <row r="68" spans="1:33" ht="75" x14ac:dyDescent="0.25">
      <c r="A68" s="25"/>
      <c r="B68" s="3">
        <v>58</v>
      </c>
      <c r="C68" s="12" t="str">
        <f>Planilha1!B59</f>
        <v>Cola branca líquida atóxica, adesivo a base de PVA, para papel, embalagem plástica de 35g, com bico aplicador com perfeita vedação, dados de identificação do produto e prazo de validade.</v>
      </c>
      <c r="D68" s="5" t="str">
        <f>Planilha1!C59</f>
        <v>Unid.</v>
      </c>
      <c r="E68" s="6">
        <f>Planilha1!D59</f>
        <v>870</v>
      </c>
      <c r="F68" s="7">
        <f>Planilha1!E59</f>
        <v>2.78</v>
      </c>
      <c r="G68" s="26">
        <f>Planilha1!F59</f>
        <v>60</v>
      </c>
      <c r="H68" s="7">
        <f t="shared" si="0"/>
        <v>166.79999999999998</v>
      </c>
      <c r="I68" s="26">
        <f>Planilha1!G59</f>
        <v>50</v>
      </c>
      <c r="J68" s="7">
        <f t="shared" si="1"/>
        <v>139</v>
      </c>
      <c r="K68" s="26">
        <f>Planilha1!H59</f>
        <v>50</v>
      </c>
      <c r="L68" s="7">
        <f t="shared" si="2"/>
        <v>139</v>
      </c>
      <c r="M68" s="27">
        <f>Planilha1!I59</f>
        <v>0</v>
      </c>
      <c r="N68" s="7">
        <f t="shared" si="3"/>
        <v>0</v>
      </c>
      <c r="O68" s="28">
        <f>Planilha1!J59</f>
        <v>60</v>
      </c>
      <c r="P68" s="7">
        <f t="shared" si="4"/>
        <v>166.79999999999998</v>
      </c>
      <c r="Q68" s="28">
        <f>Planilha1!K59</f>
        <v>0</v>
      </c>
      <c r="R68" s="7">
        <f t="shared" si="5"/>
        <v>0</v>
      </c>
      <c r="S68" s="28">
        <f>Planilha1!L59</f>
        <v>595</v>
      </c>
      <c r="T68" s="7">
        <f t="shared" si="6"/>
        <v>1654.1</v>
      </c>
      <c r="U68" s="28">
        <f>Planilha1!M59</f>
        <v>20</v>
      </c>
      <c r="V68" s="7">
        <f t="shared" si="7"/>
        <v>55.599999999999994</v>
      </c>
      <c r="W68" s="28">
        <f>Planilha1!N59</f>
        <v>0</v>
      </c>
      <c r="X68" s="7">
        <f t="shared" si="8"/>
        <v>0</v>
      </c>
      <c r="Y68" s="28">
        <f>Planilha1!O59</f>
        <v>30</v>
      </c>
      <c r="Z68" s="7">
        <f t="shared" si="9"/>
        <v>83.399999999999991</v>
      </c>
      <c r="AA68" s="28">
        <f>Planilha1!P59</f>
        <v>5</v>
      </c>
      <c r="AB68" s="7">
        <f t="shared" si="10"/>
        <v>13.899999999999999</v>
      </c>
      <c r="AC68" s="28">
        <f>Planilha1!Q59</f>
        <v>0</v>
      </c>
      <c r="AD68" s="7">
        <f t="shared" si="11"/>
        <v>0</v>
      </c>
      <c r="AE68" s="28">
        <f>Planilha1!R59</f>
        <v>0</v>
      </c>
      <c r="AF68" s="7">
        <f t="shared" si="12"/>
        <v>0</v>
      </c>
      <c r="AG68" s="7">
        <f t="shared" si="13"/>
        <v>2418.6</v>
      </c>
    </row>
    <row r="69" spans="1:33" ht="30" x14ac:dyDescent="0.25">
      <c r="A69" s="25"/>
      <c r="B69" s="3">
        <v>59</v>
      </c>
      <c r="C69" s="12" t="str">
        <f>Planilha1!B60</f>
        <v>Cola em bastão, com tampa rosca para manipulação, bastão com mínimo 20gr.</v>
      </c>
      <c r="D69" s="5" t="str">
        <f>Planilha1!C60</f>
        <v>Unid.</v>
      </c>
      <c r="E69" s="6">
        <f>Planilha1!D60</f>
        <v>818</v>
      </c>
      <c r="F69" s="7">
        <f>Planilha1!E60</f>
        <v>8.66</v>
      </c>
      <c r="G69" s="26">
        <f>Planilha1!F60</f>
        <v>30</v>
      </c>
      <c r="H69" s="7">
        <f t="shared" si="0"/>
        <v>259.8</v>
      </c>
      <c r="I69" s="26">
        <f>Planilha1!G60</f>
        <v>150</v>
      </c>
      <c r="J69" s="7">
        <f t="shared" si="1"/>
        <v>1299</v>
      </c>
      <c r="K69" s="26">
        <f>Planilha1!H60</f>
        <v>50</v>
      </c>
      <c r="L69" s="7">
        <f t="shared" si="2"/>
        <v>433</v>
      </c>
      <c r="M69" s="27">
        <f>Planilha1!I60</f>
        <v>0</v>
      </c>
      <c r="N69" s="7">
        <f t="shared" si="3"/>
        <v>0</v>
      </c>
      <c r="O69" s="28">
        <f>Planilha1!J60</f>
        <v>50</v>
      </c>
      <c r="P69" s="7">
        <f t="shared" si="4"/>
        <v>433</v>
      </c>
      <c r="Q69" s="28">
        <f>Planilha1!K60</f>
        <v>0</v>
      </c>
      <c r="R69" s="7">
        <f t="shared" si="5"/>
        <v>0</v>
      </c>
      <c r="S69" s="28">
        <f>Planilha1!L60</f>
        <v>170</v>
      </c>
      <c r="T69" s="7">
        <f t="shared" si="6"/>
        <v>1472.2</v>
      </c>
      <c r="U69" s="28">
        <f>Planilha1!M60</f>
        <v>60</v>
      </c>
      <c r="V69" s="7">
        <f t="shared" si="7"/>
        <v>519.6</v>
      </c>
      <c r="W69" s="28">
        <f>Planilha1!N60</f>
        <v>0</v>
      </c>
      <c r="X69" s="7">
        <f t="shared" si="8"/>
        <v>0</v>
      </c>
      <c r="Y69" s="28">
        <f>Planilha1!O60</f>
        <v>48</v>
      </c>
      <c r="Z69" s="7">
        <f t="shared" si="9"/>
        <v>415.68</v>
      </c>
      <c r="AA69" s="28">
        <f>Planilha1!P60</f>
        <v>20</v>
      </c>
      <c r="AB69" s="7">
        <f t="shared" si="10"/>
        <v>173.2</v>
      </c>
      <c r="AC69" s="28">
        <f>Planilha1!Q60</f>
        <v>240</v>
      </c>
      <c r="AD69" s="7">
        <f t="shared" si="11"/>
        <v>2078.4</v>
      </c>
      <c r="AE69" s="28">
        <f>Planilha1!R60</f>
        <v>0</v>
      </c>
      <c r="AF69" s="7">
        <f t="shared" si="12"/>
        <v>0</v>
      </c>
      <c r="AG69" s="7">
        <f t="shared" si="13"/>
        <v>7083.88</v>
      </c>
    </row>
    <row r="70" spans="1:33" ht="45" x14ac:dyDescent="0.25">
      <c r="A70" s="25"/>
      <c r="B70" s="3">
        <v>60</v>
      </c>
      <c r="C70" s="12" t="str">
        <f>Planilha1!B61</f>
        <v>Cola especial, instantânea e multiuso para artesanato – cola papel, madeira, vidro, couro. Alta viscosidade, embalagem de 250 gr.</v>
      </c>
      <c r="D70" s="5" t="str">
        <f>Planilha1!C61</f>
        <v>Unid.</v>
      </c>
      <c r="E70" s="6">
        <f>Planilha1!D61</f>
        <v>331</v>
      </c>
      <c r="F70" s="7">
        <f>Planilha1!E61</f>
        <v>12.7</v>
      </c>
      <c r="G70" s="26">
        <f>Planilha1!F61</f>
        <v>0</v>
      </c>
      <c r="H70" s="7">
        <f t="shared" si="0"/>
        <v>0</v>
      </c>
      <c r="I70" s="26">
        <f>Planilha1!G61</f>
        <v>0</v>
      </c>
      <c r="J70" s="7">
        <f t="shared" si="1"/>
        <v>0</v>
      </c>
      <c r="K70" s="26">
        <f>Planilha1!H61</f>
        <v>10</v>
      </c>
      <c r="L70" s="7">
        <f t="shared" si="2"/>
        <v>127</v>
      </c>
      <c r="M70" s="27">
        <f>Planilha1!I61</f>
        <v>10</v>
      </c>
      <c r="N70" s="7">
        <f t="shared" si="3"/>
        <v>127</v>
      </c>
      <c r="O70" s="28">
        <f>Planilha1!J61</f>
        <v>50</v>
      </c>
      <c r="P70" s="7">
        <f t="shared" si="4"/>
        <v>635</v>
      </c>
      <c r="Q70" s="28">
        <f>Planilha1!K61</f>
        <v>0</v>
      </c>
      <c r="R70" s="7">
        <f t="shared" si="5"/>
        <v>0</v>
      </c>
      <c r="S70" s="28">
        <f>Planilha1!L61</f>
        <v>81</v>
      </c>
      <c r="T70" s="7">
        <f t="shared" si="6"/>
        <v>1028.7</v>
      </c>
      <c r="U70" s="28">
        <f>Planilha1!M61</f>
        <v>50</v>
      </c>
      <c r="V70" s="7">
        <f t="shared" si="7"/>
        <v>635</v>
      </c>
      <c r="W70" s="28">
        <f>Planilha1!N61</f>
        <v>80</v>
      </c>
      <c r="X70" s="7">
        <f t="shared" si="8"/>
        <v>1016</v>
      </c>
      <c r="Y70" s="28">
        <f>Planilha1!O61</f>
        <v>50</v>
      </c>
      <c r="Z70" s="7">
        <f t="shared" si="9"/>
        <v>635</v>
      </c>
      <c r="AA70" s="28">
        <f>Planilha1!P61</f>
        <v>0</v>
      </c>
      <c r="AB70" s="7">
        <f t="shared" si="10"/>
        <v>0</v>
      </c>
      <c r="AC70" s="28">
        <f>Planilha1!Q61</f>
        <v>0</v>
      </c>
      <c r="AD70" s="7">
        <f t="shared" si="11"/>
        <v>0</v>
      </c>
      <c r="AE70" s="28">
        <f>Planilha1!R61</f>
        <v>0</v>
      </c>
      <c r="AF70" s="7">
        <f t="shared" si="12"/>
        <v>0</v>
      </c>
      <c r="AG70" s="7">
        <f t="shared" si="13"/>
        <v>4203.7</v>
      </c>
    </row>
    <row r="71" spans="1:33" ht="15.75" x14ac:dyDescent="0.25">
      <c r="A71" s="25"/>
      <c r="B71" s="3">
        <v>61</v>
      </c>
      <c r="C71" s="12" t="str">
        <f>Planilha1!B62</f>
        <v>Cola gel com frasco cilíndrico e bico aplicador.</v>
      </c>
      <c r="D71" s="5" t="str">
        <f>Planilha1!C62</f>
        <v>Unid.</v>
      </c>
      <c r="E71" s="6">
        <f>Planilha1!D62</f>
        <v>50</v>
      </c>
      <c r="F71" s="7">
        <f>Planilha1!E62</f>
        <v>8.51</v>
      </c>
      <c r="G71" s="26">
        <f>Planilha1!F62</f>
        <v>0</v>
      </c>
      <c r="H71" s="7">
        <f t="shared" si="0"/>
        <v>0</v>
      </c>
      <c r="I71" s="26">
        <f>Planilha1!G62</f>
        <v>0</v>
      </c>
      <c r="J71" s="7">
        <f t="shared" si="1"/>
        <v>0</v>
      </c>
      <c r="K71" s="26">
        <f>Planilha1!H62</f>
        <v>0</v>
      </c>
      <c r="L71" s="7">
        <f t="shared" si="2"/>
        <v>0</v>
      </c>
      <c r="M71" s="27">
        <f>Planilha1!I62</f>
        <v>0</v>
      </c>
      <c r="N71" s="7">
        <f t="shared" si="3"/>
        <v>0</v>
      </c>
      <c r="O71" s="28">
        <f>Planilha1!J62</f>
        <v>50</v>
      </c>
      <c r="P71" s="7">
        <f t="shared" si="4"/>
        <v>425.5</v>
      </c>
      <c r="Q71" s="28">
        <f>Planilha1!K62</f>
        <v>0</v>
      </c>
      <c r="R71" s="7">
        <f t="shared" si="5"/>
        <v>0</v>
      </c>
      <c r="S71" s="28">
        <f>Planilha1!L62</f>
        <v>0</v>
      </c>
      <c r="T71" s="7">
        <f t="shared" si="6"/>
        <v>0</v>
      </c>
      <c r="U71" s="28">
        <f>Planilha1!M62</f>
        <v>0</v>
      </c>
      <c r="V71" s="7">
        <f t="shared" si="7"/>
        <v>0</v>
      </c>
      <c r="W71" s="28">
        <f>Planilha1!N62</f>
        <v>0</v>
      </c>
      <c r="X71" s="7">
        <f t="shared" si="8"/>
        <v>0</v>
      </c>
      <c r="Y71" s="28">
        <f>Planilha1!O62</f>
        <v>0</v>
      </c>
      <c r="Z71" s="7">
        <f t="shared" si="9"/>
        <v>0</v>
      </c>
      <c r="AA71" s="28">
        <f>Planilha1!P62</f>
        <v>0</v>
      </c>
      <c r="AB71" s="7">
        <f t="shared" si="10"/>
        <v>0</v>
      </c>
      <c r="AC71" s="28">
        <f>Planilha1!Q62</f>
        <v>0</v>
      </c>
      <c r="AD71" s="7">
        <f t="shared" si="11"/>
        <v>0</v>
      </c>
      <c r="AE71" s="28">
        <f>Planilha1!R62</f>
        <v>0</v>
      </c>
      <c r="AF71" s="7">
        <f t="shared" si="12"/>
        <v>0</v>
      </c>
      <c r="AG71" s="7">
        <f t="shared" si="13"/>
        <v>425.5</v>
      </c>
    </row>
    <row r="72" spans="1:33" ht="30" x14ac:dyDescent="0.25">
      <c r="A72" s="25"/>
      <c r="B72" s="3">
        <v>62</v>
      </c>
      <c r="C72" s="12" t="str">
        <f>Planilha1!B63</f>
        <v>Cola instantânea, bisnaga contendo 5 gr, bico aplicador, frasco rígido.</v>
      </c>
      <c r="D72" s="5" t="str">
        <f>Planilha1!C63</f>
        <v>Unid.</v>
      </c>
      <c r="E72" s="6">
        <f>Planilha1!D63</f>
        <v>319</v>
      </c>
      <c r="F72" s="7">
        <f>Planilha1!E63</f>
        <v>11.2</v>
      </c>
      <c r="G72" s="26">
        <f>Planilha1!F63</f>
        <v>10</v>
      </c>
      <c r="H72" s="7">
        <f t="shared" si="0"/>
        <v>112</v>
      </c>
      <c r="I72" s="26">
        <f>Planilha1!G63</f>
        <v>20</v>
      </c>
      <c r="J72" s="7">
        <f t="shared" si="1"/>
        <v>224</v>
      </c>
      <c r="K72" s="26">
        <f>Planilha1!H63</f>
        <v>10</v>
      </c>
      <c r="L72" s="7">
        <f t="shared" si="2"/>
        <v>112</v>
      </c>
      <c r="M72" s="27">
        <f>Planilha1!I63</f>
        <v>30</v>
      </c>
      <c r="N72" s="7">
        <f t="shared" si="3"/>
        <v>336</v>
      </c>
      <c r="O72" s="28">
        <f>Planilha1!J63</f>
        <v>10</v>
      </c>
      <c r="P72" s="7">
        <f t="shared" si="4"/>
        <v>112</v>
      </c>
      <c r="Q72" s="28">
        <f>Planilha1!K63</f>
        <v>10</v>
      </c>
      <c r="R72" s="7">
        <f t="shared" si="5"/>
        <v>112</v>
      </c>
      <c r="S72" s="28">
        <f>Planilha1!L63</f>
        <v>19</v>
      </c>
      <c r="T72" s="7">
        <f t="shared" si="6"/>
        <v>212.79999999999998</v>
      </c>
      <c r="U72" s="28">
        <f>Planilha1!M63</f>
        <v>50</v>
      </c>
      <c r="V72" s="7">
        <f t="shared" si="7"/>
        <v>560</v>
      </c>
      <c r="W72" s="28">
        <f>Planilha1!N63</f>
        <v>60</v>
      </c>
      <c r="X72" s="7">
        <f t="shared" si="8"/>
        <v>672</v>
      </c>
      <c r="Y72" s="28">
        <f>Planilha1!O63</f>
        <v>40</v>
      </c>
      <c r="Z72" s="7">
        <f t="shared" si="9"/>
        <v>448</v>
      </c>
      <c r="AA72" s="28">
        <f>Planilha1!P63</f>
        <v>0</v>
      </c>
      <c r="AB72" s="7">
        <f t="shared" si="10"/>
        <v>0</v>
      </c>
      <c r="AC72" s="28">
        <f>Planilha1!Q63</f>
        <v>60</v>
      </c>
      <c r="AD72" s="7">
        <f t="shared" si="11"/>
        <v>672</v>
      </c>
      <c r="AE72" s="28">
        <f>Planilha1!R63</f>
        <v>0</v>
      </c>
      <c r="AF72" s="7">
        <f t="shared" si="12"/>
        <v>0</v>
      </c>
      <c r="AG72" s="7">
        <f t="shared" si="13"/>
        <v>3572.7999999999997</v>
      </c>
    </row>
    <row r="73" spans="1:33" ht="15.75" x14ac:dyDescent="0.25">
      <c r="A73" s="25"/>
      <c r="B73" s="3">
        <v>63</v>
      </c>
      <c r="C73" s="12" t="str">
        <f>Planilha1!B64</f>
        <v>Cola para isopor, bisnaga 90g.</v>
      </c>
      <c r="D73" s="5" t="str">
        <f>Planilha1!C64</f>
        <v>Bisnaga</v>
      </c>
      <c r="E73" s="6">
        <f>Planilha1!D64</f>
        <v>91</v>
      </c>
      <c r="F73" s="7">
        <f>Planilha1!E64</f>
        <v>4.8</v>
      </c>
      <c r="G73" s="26">
        <f>Planilha1!F64</f>
        <v>10</v>
      </c>
      <c r="H73" s="7">
        <f t="shared" si="0"/>
        <v>48</v>
      </c>
      <c r="I73" s="26">
        <f>Planilha1!G64</f>
        <v>20</v>
      </c>
      <c r="J73" s="7">
        <f t="shared" si="1"/>
        <v>96</v>
      </c>
      <c r="K73" s="26">
        <f>Planilha1!H64</f>
        <v>10</v>
      </c>
      <c r="L73" s="7">
        <f t="shared" si="2"/>
        <v>48</v>
      </c>
      <c r="M73" s="27">
        <f>Planilha1!I64</f>
        <v>10</v>
      </c>
      <c r="N73" s="7">
        <f t="shared" si="3"/>
        <v>48</v>
      </c>
      <c r="O73" s="28">
        <f>Planilha1!J64</f>
        <v>10</v>
      </c>
      <c r="P73" s="7">
        <f t="shared" si="4"/>
        <v>48</v>
      </c>
      <c r="Q73" s="28">
        <f>Planilha1!K64</f>
        <v>0</v>
      </c>
      <c r="R73" s="7">
        <f t="shared" si="5"/>
        <v>0</v>
      </c>
      <c r="S73" s="28">
        <f>Planilha1!L64</f>
        <v>1</v>
      </c>
      <c r="T73" s="7">
        <f t="shared" si="6"/>
        <v>4.8</v>
      </c>
      <c r="U73" s="28">
        <f>Planilha1!M64</f>
        <v>10</v>
      </c>
      <c r="V73" s="7">
        <f t="shared" si="7"/>
        <v>48</v>
      </c>
      <c r="W73" s="28">
        <f>Planilha1!N64</f>
        <v>10</v>
      </c>
      <c r="X73" s="7">
        <f t="shared" si="8"/>
        <v>48</v>
      </c>
      <c r="Y73" s="28">
        <f>Planilha1!O64</f>
        <v>10</v>
      </c>
      <c r="Z73" s="7">
        <f t="shared" si="9"/>
        <v>48</v>
      </c>
      <c r="AA73" s="28">
        <f>Planilha1!P64</f>
        <v>0</v>
      </c>
      <c r="AB73" s="7">
        <f t="shared" si="10"/>
        <v>0</v>
      </c>
      <c r="AC73" s="28">
        <f>Planilha1!Q64</f>
        <v>0</v>
      </c>
      <c r="AD73" s="7">
        <f t="shared" si="11"/>
        <v>0</v>
      </c>
      <c r="AE73" s="28">
        <f>Planilha1!R64</f>
        <v>0</v>
      </c>
      <c r="AF73" s="7">
        <f t="shared" si="12"/>
        <v>0</v>
      </c>
      <c r="AG73" s="7">
        <f t="shared" si="13"/>
        <v>436.8</v>
      </c>
    </row>
    <row r="74" spans="1:33" ht="30" x14ac:dyDescent="0.25">
      <c r="A74" s="25"/>
      <c r="B74" s="3">
        <v>64</v>
      </c>
      <c r="C74" s="12" t="str">
        <f>Planilha1!B65</f>
        <v>Cola para madeira, em policarbonato de vinila, aditivos, pigmentos e água, c/ 500ml.</v>
      </c>
      <c r="D74" s="5" t="str">
        <f>Planilha1!C65</f>
        <v>Unid.</v>
      </c>
      <c r="E74" s="6">
        <f>Planilha1!D65</f>
        <v>72</v>
      </c>
      <c r="F74" s="7">
        <f>Planilha1!E65</f>
        <v>13.21</v>
      </c>
      <c r="G74" s="26">
        <f>Planilha1!F65</f>
        <v>0</v>
      </c>
      <c r="H74" s="7">
        <f t="shared" si="0"/>
        <v>0</v>
      </c>
      <c r="I74" s="26">
        <f>Planilha1!G65</f>
        <v>0</v>
      </c>
      <c r="J74" s="7">
        <f t="shared" si="1"/>
        <v>0</v>
      </c>
      <c r="K74" s="26">
        <f>Planilha1!H65</f>
        <v>0</v>
      </c>
      <c r="L74" s="7">
        <f t="shared" si="2"/>
        <v>0</v>
      </c>
      <c r="M74" s="27">
        <f>Planilha1!I65</f>
        <v>10</v>
      </c>
      <c r="N74" s="7">
        <f t="shared" si="3"/>
        <v>132.10000000000002</v>
      </c>
      <c r="O74" s="28">
        <f>Planilha1!J65</f>
        <v>0</v>
      </c>
      <c r="P74" s="7">
        <f t="shared" si="4"/>
        <v>0</v>
      </c>
      <c r="Q74" s="28">
        <f>Planilha1!K65</f>
        <v>5</v>
      </c>
      <c r="R74" s="7">
        <f t="shared" si="5"/>
        <v>66.050000000000011</v>
      </c>
      <c r="S74" s="28">
        <f>Planilha1!L65</f>
        <v>1</v>
      </c>
      <c r="T74" s="7">
        <f t="shared" si="6"/>
        <v>13.21</v>
      </c>
      <c r="U74" s="28">
        <f>Planilha1!M65</f>
        <v>0</v>
      </c>
      <c r="V74" s="7">
        <f t="shared" si="7"/>
        <v>0</v>
      </c>
      <c r="W74" s="28">
        <f>Planilha1!N65</f>
        <v>10</v>
      </c>
      <c r="X74" s="7">
        <f t="shared" si="8"/>
        <v>132.10000000000002</v>
      </c>
      <c r="Y74" s="28">
        <f>Planilha1!O65</f>
        <v>10</v>
      </c>
      <c r="Z74" s="7">
        <f t="shared" si="9"/>
        <v>132.10000000000002</v>
      </c>
      <c r="AA74" s="28">
        <f>Planilha1!P65</f>
        <v>0</v>
      </c>
      <c r="AB74" s="7">
        <f t="shared" si="10"/>
        <v>0</v>
      </c>
      <c r="AC74" s="28">
        <f>Planilha1!Q65</f>
        <v>36</v>
      </c>
      <c r="AD74" s="7">
        <f t="shared" si="11"/>
        <v>475.56000000000006</v>
      </c>
      <c r="AE74" s="28">
        <f>Planilha1!R65</f>
        <v>0</v>
      </c>
      <c r="AF74" s="7">
        <f t="shared" si="12"/>
        <v>0</v>
      </c>
      <c r="AG74" s="7">
        <f t="shared" si="13"/>
        <v>951.12000000000012</v>
      </c>
    </row>
    <row r="75" spans="1:33" ht="30" x14ac:dyDescent="0.25">
      <c r="A75" s="25"/>
      <c r="B75" s="3">
        <v>65</v>
      </c>
      <c r="C75" s="12" t="str">
        <f>Planilha1!B66</f>
        <v>Cola plástica branca escolar, lavável, tubo com tampa aplicadora, capacidade mínima 90gr.</v>
      </c>
      <c r="D75" s="5" t="str">
        <f>Planilha1!C66</f>
        <v>Unid.</v>
      </c>
      <c r="E75" s="6">
        <f>Planilha1!D66</f>
        <v>734</v>
      </c>
      <c r="F75" s="7">
        <f>Planilha1!E66</f>
        <v>4</v>
      </c>
      <c r="G75" s="26">
        <f>Planilha1!F66</f>
        <v>50</v>
      </c>
      <c r="H75" s="7">
        <f t="shared" ref="H75:H138" si="14">G75*F75</f>
        <v>200</v>
      </c>
      <c r="I75" s="26">
        <f>Planilha1!G66</f>
        <v>0</v>
      </c>
      <c r="J75" s="7">
        <f t="shared" ref="J75:J138" si="15">I75*F75</f>
        <v>0</v>
      </c>
      <c r="K75" s="26">
        <f>Planilha1!H66</f>
        <v>50</v>
      </c>
      <c r="L75" s="7">
        <f t="shared" ref="L75:L138" si="16">K75*F75</f>
        <v>200</v>
      </c>
      <c r="M75" s="27">
        <f>Planilha1!I66</f>
        <v>0</v>
      </c>
      <c r="N75" s="7">
        <f t="shared" ref="N75:N138" si="17">M75*F75</f>
        <v>0</v>
      </c>
      <c r="O75" s="28">
        <f>Planilha1!J66</f>
        <v>50</v>
      </c>
      <c r="P75" s="7">
        <f t="shared" ref="P75:P138" si="18">O75*F75</f>
        <v>200</v>
      </c>
      <c r="Q75" s="28">
        <f>Planilha1!K66</f>
        <v>0</v>
      </c>
      <c r="R75" s="7">
        <f t="shared" ref="R75:R138" si="19">Q75*F75</f>
        <v>0</v>
      </c>
      <c r="S75" s="28">
        <f>Planilha1!L66</f>
        <v>4</v>
      </c>
      <c r="T75" s="7">
        <f t="shared" ref="T75:T138" si="20">S75*F75</f>
        <v>16</v>
      </c>
      <c r="U75" s="28">
        <f>Planilha1!M66</f>
        <v>50</v>
      </c>
      <c r="V75" s="7">
        <f t="shared" ref="V75:V138" si="21">U75*F75</f>
        <v>200</v>
      </c>
      <c r="W75" s="28">
        <f>Planilha1!N66</f>
        <v>150</v>
      </c>
      <c r="X75" s="7">
        <f t="shared" ref="X75:X138" si="22">W75*F75</f>
        <v>600</v>
      </c>
      <c r="Y75" s="28">
        <f>Planilha1!O66</f>
        <v>0</v>
      </c>
      <c r="Z75" s="7">
        <f t="shared" ref="Z75:Z138" si="23">Y75*F75</f>
        <v>0</v>
      </c>
      <c r="AA75" s="28">
        <f>Planilha1!P66</f>
        <v>20</v>
      </c>
      <c r="AB75" s="7">
        <f t="shared" ref="AB75:AB138" si="24">AA75*F75</f>
        <v>80</v>
      </c>
      <c r="AC75" s="28">
        <f>Planilha1!Q66</f>
        <v>360</v>
      </c>
      <c r="AD75" s="7">
        <f t="shared" ref="AD75:AD138" si="25">AC75*F75</f>
        <v>1440</v>
      </c>
      <c r="AE75" s="28">
        <f>Planilha1!R66</f>
        <v>0</v>
      </c>
      <c r="AF75" s="7">
        <f t="shared" ref="AF75:AF138" si="26">AE75*F75</f>
        <v>0</v>
      </c>
      <c r="AG75" s="7">
        <f t="shared" ref="AG75:AG138" si="27">E75*F75</f>
        <v>2936</v>
      </c>
    </row>
    <row r="76" spans="1:33" ht="45" x14ac:dyDescent="0.25">
      <c r="A76" s="25"/>
      <c r="B76" s="3">
        <v>66</v>
      </c>
      <c r="C76" s="12" t="str">
        <f>Planilha1!B67</f>
        <v>Cola universal para artesanato. Cola tecido, madeira, couro, plástico, papel. Secagem rápida, em 05 minutos. Peso líquido de 17 gr.</v>
      </c>
      <c r="D76" s="5" t="str">
        <f>Planilha1!C67</f>
        <v>Unid.</v>
      </c>
      <c r="E76" s="6">
        <f>Planilha1!D67</f>
        <v>135</v>
      </c>
      <c r="F76" s="7">
        <f>Planilha1!E67</f>
        <v>6.64</v>
      </c>
      <c r="G76" s="26">
        <f>Planilha1!F67</f>
        <v>0</v>
      </c>
      <c r="H76" s="7">
        <f t="shared" si="14"/>
        <v>0</v>
      </c>
      <c r="I76" s="26">
        <f>Planilha1!G67</f>
        <v>0</v>
      </c>
      <c r="J76" s="7">
        <f t="shared" si="15"/>
        <v>0</v>
      </c>
      <c r="K76" s="26">
        <f>Planilha1!H67</f>
        <v>0</v>
      </c>
      <c r="L76" s="7">
        <f t="shared" si="16"/>
        <v>0</v>
      </c>
      <c r="M76" s="27">
        <f>Planilha1!I67</f>
        <v>0</v>
      </c>
      <c r="N76" s="7">
        <f t="shared" si="17"/>
        <v>0</v>
      </c>
      <c r="O76" s="28">
        <f>Planilha1!J67</f>
        <v>50</v>
      </c>
      <c r="P76" s="7">
        <f t="shared" si="18"/>
        <v>332</v>
      </c>
      <c r="Q76" s="28">
        <f>Planilha1!K67</f>
        <v>5</v>
      </c>
      <c r="R76" s="7">
        <f t="shared" si="19"/>
        <v>33.199999999999996</v>
      </c>
      <c r="S76" s="28">
        <f>Planilha1!L67</f>
        <v>0</v>
      </c>
      <c r="T76" s="7">
        <f t="shared" si="20"/>
        <v>0</v>
      </c>
      <c r="U76" s="28">
        <f>Planilha1!M67</f>
        <v>0</v>
      </c>
      <c r="V76" s="7">
        <f t="shared" si="21"/>
        <v>0</v>
      </c>
      <c r="W76" s="28">
        <f>Planilha1!N67</f>
        <v>30</v>
      </c>
      <c r="X76" s="7">
        <f t="shared" si="22"/>
        <v>199.2</v>
      </c>
      <c r="Y76" s="28">
        <f>Planilha1!O67</f>
        <v>50</v>
      </c>
      <c r="Z76" s="7">
        <f t="shared" si="23"/>
        <v>332</v>
      </c>
      <c r="AA76" s="28">
        <f>Planilha1!P67</f>
        <v>0</v>
      </c>
      <c r="AB76" s="7">
        <f t="shared" si="24"/>
        <v>0</v>
      </c>
      <c r="AC76" s="28">
        <f>Planilha1!Q67</f>
        <v>0</v>
      </c>
      <c r="AD76" s="7">
        <f t="shared" si="25"/>
        <v>0</v>
      </c>
      <c r="AE76" s="28">
        <f>Planilha1!R67</f>
        <v>0</v>
      </c>
      <c r="AF76" s="7">
        <f t="shared" si="26"/>
        <v>0</v>
      </c>
      <c r="AG76" s="7">
        <f t="shared" si="27"/>
        <v>896.4</v>
      </c>
    </row>
    <row r="77" spans="1:33" ht="45" x14ac:dyDescent="0.25">
      <c r="A77" s="25"/>
      <c r="B77" s="3">
        <v>67</v>
      </c>
      <c r="C77" s="12" t="str">
        <f>Planilha1!B68</f>
        <v>Cola, composição silicone, 11 a 11,5mm, cor incolor, aplicação pistola quente, insolúvel, tipo bastão, refil grosso.</v>
      </c>
      <c r="D77" s="5" t="str">
        <f>Planilha1!C68</f>
        <v>Unid.</v>
      </c>
      <c r="E77" s="6">
        <f>Planilha1!D68</f>
        <v>1010</v>
      </c>
      <c r="F77" s="7">
        <f>Planilha1!E68</f>
        <v>19.78</v>
      </c>
      <c r="G77" s="26">
        <f>Planilha1!F68</f>
        <v>30</v>
      </c>
      <c r="H77" s="7">
        <f t="shared" si="14"/>
        <v>593.40000000000009</v>
      </c>
      <c r="I77" s="26">
        <f>Planilha1!G68</f>
        <v>150</v>
      </c>
      <c r="J77" s="7">
        <f t="shared" si="15"/>
        <v>2967</v>
      </c>
      <c r="K77" s="26">
        <f>Planilha1!H68</f>
        <v>30</v>
      </c>
      <c r="L77" s="7">
        <f t="shared" si="16"/>
        <v>593.40000000000009</v>
      </c>
      <c r="M77" s="27">
        <f>Planilha1!I68</f>
        <v>0</v>
      </c>
      <c r="N77" s="7">
        <f t="shared" si="17"/>
        <v>0</v>
      </c>
      <c r="O77" s="28">
        <f>Planilha1!J68</f>
        <v>50</v>
      </c>
      <c r="P77" s="7">
        <f t="shared" si="18"/>
        <v>989</v>
      </c>
      <c r="Q77" s="28">
        <f>Planilha1!K68</f>
        <v>0</v>
      </c>
      <c r="R77" s="7">
        <f t="shared" si="19"/>
        <v>0</v>
      </c>
      <c r="S77" s="28">
        <f>Planilha1!L68</f>
        <v>0</v>
      </c>
      <c r="T77" s="7">
        <f t="shared" si="20"/>
        <v>0</v>
      </c>
      <c r="U77" s="28">
        <f>Planilha1!M68</f>
        <v>0</v>
      </c>
      <c r="V77" s="7">
        <f t="shared" si="21"/>
        <v>0</v>
      </c>
      <c r="W77" s="28">
        <f>Planilha1!N68</f>
        <v>400</v>
      </c>
      <c r="X77" s="7">
        <f t="shared" si="22"/>
        <v>7912</v>
      </c>
      <c r="Y77" s="28">
        <f>Planilha1!O68</f>
        <v>50</v>
      </c>
      <c r="Z77" s="7">
        <f t="shared" si="23"/>
        <v>989</v>
      </c>
      <c r="AA77" s="28">
        <f>Planilha1!P68</f>
        <v>0</v>
      </c>
      <c r="AB77" s="7">
        <f t="shared" si="24"/>
        <v>0</v>
      </c>
      <c r="AC77" s="28">
        <f>Planilha1!Q68</f>
        <v>300</v>
      </c>
      <c r="AD77" s="7">
        <f t="shared" si="25"/>
        <v>5934</v>
      </c>
      <c r="AE77" s="28">
        <f>Planilha1!R68</f>
        <v>0</v>
      </c>
      <c r="AF77" s="7">
        <f t="shared" si="26"/>
        <v>0</v>
      </c>
      <c r="AG77" s="7">
        <f t="shared" si="27"/>
        <v>19977.800000000003</v>
      </c>
    </row>
    <row r="78" spans="1:33" ht="31.5" x14ac:dyDescent="0.25">
      <c r="A78" s="25"/>
      <c r="B78" s="3">
        <v>68</v>
      </c>
      <c r="C78" s="12" t="str">
        <f>Planilha1!B69</f>
        <v>Colchete para fixação; aço, latonado, nº 10, caixa com 72 unidades.</v>
      </c>
      <c r="D78" s="5" t="str">
        <f>Planilha1!C69</f>
        <v>Caixa c/ 72 unid.</v>
      </c>
      <c r="E78" s="6">
        <f>Planilha1!D69</f>
        <v>176</v>
      </c>
      <c r="F78" s="7">
        <f>Planilha1!E69</f>
        <v>7.2</v>
      </c>
      <c r="G78" s="26">
        <f>Planilha1!F69</f>
        <v>5</v>
      </c>
      <c r="H78" s="7">
        <f t="shared" si="14"/>
        <v>36</v>
      </c>
      <c r="I78" s="26">
        <f>Planilha1!G69</f>
        <v>0</v>
      </c>
      <c r="J78" s="7">
        <f t="shared" si="15"/>
        <v>0</v>
      </c>
      <c r="K78" s="26">
        <f>Planilha1!H69</f>
        <v>5</v>
      </c>
      <c r="L78" s="7">
        <f t="shared" si="16"/>
        <v>36</v>
      </c>
      <c r="M78" s="27">
        <f>Planilha1!I69</f>
        <v>0</v>
      </c>
      <c r="N78" s="7">
        <f t="shared" si="17"/>
        <v>0</v>
      </c>
      <c r="O78" s="28">
        <f>Planilha1!J69</f>
        <v>5</v>
      </c>
      <c r="P78" s="7">
        <f t="shared" si="18"/>
        <v>36</v>
      </c>
      <c r="Q78" s="28">
        <f>Planilha1!K69</f>
        <v>0</v>
      </c>
      <c r="R78" s="7">
        <f t="shared" si="19"/>
        <v>0</v>
      </c>
      <c r="S78" s="28">
        <f>Planilha1!L69</f>
        <v>156</v>
      </c>
      <c r="T78" s="7">
        <f t="shared" si="20"/>
        <v>1123.2</v>
      </c>
      <c r="U78" s="28">
        <f>Planilha1!M69</f>
        <v>5</v>
      </c>
      <c r="V78" s="7">
        <f t="shared" si="21"/>
        <v>36</v>
      </c>
      <c r="W78" s="28">
        <f>Planilha1!N69</f>
        <v>0</v>
      </c>
      <c r="X78" s="7">
        <f t="shared" si="22"/>
        <v>0</v>
      </c>
      <c r="Y78" s="28">
        <f>Planilha1!O69</f>
        <v>0</v>
      </c>
      <c r="Z78" s="7">
        <f t="shared" si="23"/>
        <v>0</v>
      </c>
      <c r="AA78" s="28">
        <f>Planilha1!P69</f>
        <v>0</v>
      </c>
      <c r="AB78" s="7">
        <f t="shared" si="24"/>
        <v>0</v>
      </c>
      <c r="AC78" s="28">
        <f>Planilha1!Q69</f>
        <v>0</v>
      </c>
      <c r="AD78" s="7">
        <f t="shared" si="25"/>
        <v>0</v>
      </c>
      <c r="AE78" s="28">
        <f>Planilha1!R69</f>
        <v>0</v>
      </c>
      <c r="AF78" s="7">
        <f t="shared" si="26"/>
        <v>0</v>
      </c>
      <c r="AG78" s="7">
        <f t="shared" si="27"/>
        <v>1267.2</v>
      </c>
    </row>
    <row r="79" spans="1:33" ht="31.5" x14ac:dyDescent="0.25">
      <c r="A79" s="25"/>
      <c r="B79" s="3">
        <v>69</v>
      </c>
      <c r="C79" s="12" t="str">
        <f>Planilha1!B70</f>
        <v>Colchete para fixação; aço, latonado, nº 12, caixa com 72 unidades.</v>
      </c>
      <c r="D79" s="5" t="str">
        <f>Planilha1!C70</f>
        <v>Caixa c/ 72 unid.</v>
      </c>
      <c r="E79" s="6">
        <f>Planilha1!D70</f>
        <v>188</v>
      </c>
      <c r="F79" s="7">
        <f>Planilha1!E70</f>
        <v>8.4</v>
      </c>
      <c r="G79" s="26">
        <f>Planilha1!F70</f>
        <v>5</v>
      </c>
      <c r="H79" s="7">
        <f t="shared" si="14"/>
        <v>42</v>
      </c>
      <c r="I79" s="26">
        <f>Planilha1!G70</f>
        <v>0</v>
      </c>
      <c r="J79" s="7">
        <f t="shared" si="15"/>
        <v>0</v>
      </c>
      <c r="K79" s="26">
        <f>Planilha1!H70</f>
        <v>5</v>
      </c>
      <c r="L79" s="7">
        <f t="shared" si="16"/>
        <v>42</v>
      </c>
      <c r="M79" s="27">
        <f>Planilha1!I70</f>
        <v>0</v>
      </c>
      <c r="N79" s="7">
        <f t="shared" si="17"/>
        <v>0</v>
      </c>
      <c r="O79" s="28">
        <f>Planilha1!J70</f>
        <v>5</v>
      </c>
      <c r="P79" s="7">
        <f t="shared" si="18"/>
        <v>42</v>
      </c>
      <c r="Q79" s="28">
        <f>Planilha1!K70</f>
        <v>0</v>
      </c>
      <c r="R79" s="7">
        <f t="shared" si="19"/>
        <v>0</v>
      </c>
      <c r="S79" s="28">
        <f>Planilha1!L70</f>
        <v>148</v>
      </c>
      <c r="T79" s="7">
        <f t="shared" si="20"/>
        <v>1243.2</v>
      </c>
      <c r="U79" s="28">
        <f>Planilha1!M70</f>
        <v>5</v>
      </c>
      <c r="V79" s="7">
        <f t="shared" si="21"/>
        <v>42</v>
      </c>
      <c r="W79" s="28">
        <f>Planilha1!N70</f>
        <v>0</v>
      </c>
      <c r="X79" s="7">
        <f t="shared" si="22"/>
        <v>0</v>
      </c>
      <c r="Y79" s="28">
        <f>Planilha1!O70</f>
        <v>20</v>
      </c>
      <c r="Z79" s="7">
        <f t="shared" si="23"/>
        <v>168</v>
      </c>
      <c r="AA79" s="28">
        <f>Planilha1!P70</f>
        <v>0</v>
      </c>
      <c r="AB79" s="7">
        <f t="shared" si="24"/>
        <v>0</v>
      </c>
      <c r="AC79" s="28">
        <f>Planilha1!Q70</f>
        <v>0</v>
      </c>
      <c r="AD79" s="7">
        <f t="shared" si="25"/>
        <v>0</v>
      </c>
      <c r="AE79" s="28">
        <f>Planilha1!R70</f>
        <v>0</v>
      </c>
      <c r="AF79" s="7">
        <f t="shared" si="26"/>
        <v>0</v>
      </c>
      <c r="AG79" s="7">
        <f t="shared" si="27"/>
        <v>1579.2</v>
      </c>
    </row>
    <row r="80" spans="1:33" ht="31.5" x14ac:dyDescent="0.25">
      <c r="A80" s="25"/>
      <c r="B80" s="3">
        <v>70</v>
      </c>
      <c r="C80" s="12" t="str">
        <f>Planilha1!B71</f>
        <v>Colchete para fixação; aço, latonado, nº 15, caixa com 72 unidades.</v>
      </c>
      <c r="D80" s="5" t="str">
        <f>Planilha1!C71</f>
        <v>Caixa c/ 72 unid.</v>
      </c>
      <c r="E80" s="6">
        <f>Planilha1!D71</f>
        <v>93</v>
      </c>
      <c r="F80" s="7">
        <f>Planilha1!E71</f>
        <v>11.21</v>
      </c>
      <c r="G80" s="26">
        <f>Planilha1!F71</f>
        <v>5</v>
      </c>
      <c r="H80" s="7">
        <f t="shared" si="14"/>
        <v>56.050000000000004</v>
      </c>
      <c r="I80" s="26">
        <f>Planilha1!G71</f>
        <v>0</v>
      </c>
      <c r="J80" s="7">
        <f t="shared" si="15"/>
        <v>0</v>
      </c>
      <c r="K80" s="26">
        <f>Planilha1!H71</f>
        <v>5</v>
      </c>
      <c r="L80" s="7">
        <f t="shared" si="16"/>
        <v>56.050000000000004</v>
      </c>
      <c r="M80" s="27">
        <f>Planilha1!I71</f>
        <v>0</v>
      </c>
      <c r="N80" s="7">
        <f t="shared" si="17"/>
        <v>0</v>
      </c>
      <c r="O80" s="28">
        <f>Planilha1!J71</f>
        <v>5</v>
      </c>
      <c r="P80" s="7">
        <f t="shared" si="18"/>
        <v>56.050000000000004</v>
      </c>
      <c r="Q80" s="28">
        <f>Planilha1!K71</f>
        <v>0</v>
      </c>
      <c r="R80" s="7">
        <f t="shared" si="19"/>
        <v>0</v>
      </c>
      <c r="S80" s="28">
        <f>Planilha1!L71</f>
        <v>63</v>
      </c>
      <c r="T80" s="7">
        <f t="shared" si="20"/>
        <v>706.23</v>
      </c>
      <c r="U80" s="28">
        <f>Planilha1!M71</f>
        <v>5</v>
      </c>
      <c r="V80" s="7">
        <f t="shared" si="21"/>
        <v>56.050000000000004</v>
      </c>
      <c r="W80" s="28">
        <f>Planilha1!N71</f>
        <v>10</v>
      </c>
      <c r="X80" s="7">
        <f t="shared" si="22"/>
        <v>112.10000000000001</v>
      </c>
      <c r="Y80" s="28">
        <f>Planilha1!O71</f>
        <v>0</v>
      </c>
      <c r="Z80" s="7">
        <f t="shared" si="23"/>
        <v>0</v>
      </c>
      <c r="AA80" s="28">
        <f>Planilha1!P71</f>
        <v>0</v>
      </c>
      <c r="AB80" s="7">
        <f t="shared" si="24"/>
        <v>0</v>
      </c>
      <c r="AC80" s="28">
        <f>Planilha1!Q71</f>
        <v>0</v>
      </c>
      <c r="AD80" s="7">
        <f t="shared" si="25"/>
        <v>0</v>
      </c>
      <c r="AE80" s="28">
        <f>Planilha1!R71</f>
        <v>0</v>
      </c>
      <c r="AF80" s="7">
        <f t="shared" si="26"/>
        <v>0</v>
      </c>
      <c r="AG80" s="7">
        <f t="shared" si="27"/>
        <v>1042.53</v>
      </c>
    </row>
    <row r="81" spans="1:33" ht="31.5" x14ac:dyDescent="0.25">
      <c r="A81" s="25"/>
      <c r="B81" s="3">
        <v>71</v>
      </c>
      <c r="C81" s="12" t="str">
        <f>Planilha1!B72</f>
        <v>Colchete para fixação; aço, latonado, nº 5, caixa com 72 unidades.</v>
      </c>
      <c r="D81" s="5" t="str">
        <f>Planilha1!C72</f>
        <v>Caixa c/ 72 unid.</v>
      </c>
      <c r="E81" s="6">
        <f>Planilha1!D72</f>
        <v>158</v>
      </c>
      <c r="F81" s="7">
        <f>Planilha1!E72</f>
        <v>2.68</v>
      </c>
      <c r="G81" s="26">
        <f>Planilha1!F72</f>
        <v>5</v>
      </c>
      <c r="H81" s="7">
        <f t="shared" si="14"/>
        <v>13.4</v>
      </c>
      <c r="I81" s="26">
        <f>Planilha1!G72</f>
        <v>0</v>
      </c>
      <c r="J81" s="7">
        <f t="shared" si="15"/>
        <v>0</v>
      </c>
      <c r="K81" s="26">
        <f>Planilha1!H72</f>
        <v>10</v>
      </c>
      <c r="L81" s="7">
        <f t="shared" si="16"/>
        <v>26.8</v>
      </c>
      <c r="M81" s="27">
        <f>Planilha1!I72</f>
        <v>0</v>
      </c>
      <c r="N81" s="7">
        <f t="shared" si="17"/>
        <v>0</v>
      </c>
      <c r="O81" s="28">
        <f>Planilha1!J72</f>
        <v>5</v>
      </c>
      <c r="P81" s="7">
        <f t="shared" si="18"/>
        <v>13.4</v>
      </c>
      <c r="Q81" s="28">
        <f>Planilha1!K72</f>
        <v>0</v>
      </c>
      <c r="R81" s="7">
        <f t="shared" si="19"/>
        <v>0</v>
      </c>
      <c r="S81" s="28">
        <f>Planilha1!L72</f>
        <v>133</v>
      </c>
      <c r="T81" s="7">
        <f t="shared" si="20"/>
        <v>356.44</v>
      </c>
      <c r="U81" s="28">
        <f>Planilha1!M72</f>
        <v>5</v>
      </c>
      <c r="V81" s="7">
        <f t="shared" si="21"/>
        <v>13.4</v>
      </c>
      <c r="W81" s="28">
        <f>Planilha1!N72</f>
        <v>0</v>
      </c>
      <c r="X81" s="7">
        <f t="shared" si="22"/>
        <v>0</v>
      </c>
      <c r="Y81" s="28">
        <f>Planilha1!O72</f>
        <v>0</v>
      </c>
      <c r="Z81" s="7">
        <f t="shared" si="23"/>
        <v>0</v>
      </c>
      <c r="AA81" s="28">
        <f>Planilha1!P72</f>
        <v>0</v>
      </c>
      <c r="AB81" s="7">
        <f t="shared" si="24"/>
        <v>0</v>
      </c>
      <c r="AC81" s="28">
        <f>Planilha1!Q72</f>
        <v>0</v>
      </c>
      <c r="AD81" s="7">
        <f t="shared" si="25"/>
        <v>0</v>
      </c>
      <c r="AE81" s="28">
        <f>Planilha1!R72</f>
        <v>0</v>
      </c>
      <c r="AF81" s="7">
        <f t="shared" si="26"/>
        <v>0</v>
      </c>
      <c r="AG81" s="7">
        <f t="shared" si="27"/>
        <v>423.44</v>
      </c>
    </row>
    <row r="82" spans="1:33" ht="31.5" x14ac:dyDescent="0.25">
      <c r="A82" s="25"/>
      <c r="B82" s="3">
        <v>72</v>
      </c>
      <c r="C82" s="12" t="str">
        <f>Planilha1!B73</f>
        <v>Colchetes latonados para papéis, com chapa de aço revestido, n. 07, caixa com 72 unid.</v>
      </c>
      <c r="D82" s="5" t="str">
        <f>Planilha1!C73</f>
        <v>Caixa c/ 72 unid.</v>
      </c>
      <c r="E82" s="6">
        <f>Planilha1!D73</f>
        <v>313</v>
      </c>
      <c r="F82" s="7">
        <f>Planilha1!E73</f>
        <v>5.17</v>
      </c>
      <c r="G82" s="26">
        <f>Planilha1!F73</f>
        <v>30</v>
      </c>
      <c r="H82" s="7">
        <f t="shared" si="14"/>
        <v>155.1</v>
      </c>
      <c r="I82" s="26">
        <f>Planilha1!G73</f>
        <v>0</v>
      </c>
      <c r="J82" s="7">
        <f t="shared" si="15"/>
        <v>0</v>
      </c>
      <c r="K82" s="26">
        <f>Planilha1!H73</f>
        <v>30</v>
      </c>
      <c r="L82" s="7">
        <f t="shared" si="16"/>
        <v>155.1</v>
      </c>
      <c r="M82" s="27">
        <f>Planilha1!I73</f>
        <v>0</v>
      </c>
      <c r="N82" s="7">
        <f t="shared" si="17"/>
        <v>0</v>
      </c>
      <c r="O82" s="28">
        <f>Planilha1!J73</f>
        <v>5</v>
      </c>
      <c r="P82" s="7">
        <f t="shared" si="18"/>
        <v>25.85</v>
      </c>
      <c r="Q82" s="28">
        <f>Planilha1!K73</f>
        <v>0</v>
      </c>
      <c r="R82" s="7">
        <f t="shared" si="19"/>
        <v>0</v>
      </c>
      <c r="S82" s="28">
        <f>Planilha1!L73</f>
        <v>108</v>
      </c>
      <c r="T82" s="7">
        <f t="shared" si="20"/>
        <v>558.36</v>
      </c>
      <c r="U82" s="28">
        <f>Planilha1!M73</f>
        <v>20</v>
      </c>
      <c r="V82" s="7">
        <f t="shared" si="21"/>
        <v>103.4</v>
      </c>
      <c r="W82" s="28">
        <f>Planilha1!N73</f>
        <v>0</v>
      </c>
      <c r="X82" s="7">
        <f t="shared" si="22"/>
        <v>0</v>
      </c>
      <c r="Y82" s="28">
        <f>Planilha1!O73</f>
        <v>20</v>
      </c>
      <c r="Z82" s="7">
        <f t="shared" si="23"/>
        <v>103.4</v>
      </c>
      <c r="AA82" s="28">
        <f>Planilha1!P73</f>
        <v>0</v>
      </c>
      <c r="AB82" s="7">
        <f t="shared" si="24"/>
        <v>0</v>
      </c>
      <c r="AC82" s="28">
        <f>Planilha1!Q73</f>
        <v>100</v>
      </c>
      <c r="AD82" s="7">
        <f t="shared" si="25"/>
        <v>517</v>
      </c>
      <c r="AE82" s="28">
        <f>Planilha1!R73</f>
        <v>0</v>
      </c>
      <c r="AF82" s="7">
        <f t="shared" si="26"/>
        <v>0</v>
      </c>
      <c r="AG82" s="7">
        <f t="shared" si="27"/>
        <v>1618.21</v>
      </c>
    </row>
    <row r="83" spans="1:33" ht="31.5" x14ac:dyDescent="0.25">
      <c r="A83" s="25"/>
      <c r="B83" s="3">
        <v>73</v>
      </c>
      <c r="C83" s="12" t="str">
        <f>Planilha1!B74</f>
        <v>Colchetes latonados para papéis, com chapa de aço revestido, n. 09, caixa com 72 unid.</v>
      </c>
      <c r="D83" s="5" t="str">
        <f>Planilha1!C74</f>
        <v>Caixa c/ 72 unid.</v>
      </c>
      <c r="E83" s="6">
        <f>Planilha1!D74</f>
        <v>333</v>
      </c>
      <c r="F83" s="7">
        <f>Planilha1!E74</f>
        <v>5.93</v>
      </c>
      <c r="G83" s="26">
        <f>Planilha1!F74</f>
        <v>30</v>
      </c>
      <c r="H83" s="7">
        <f t="shared" si="14"/>
        <v>177.89999999999998</v>
      </c>
      <c r="I83" s="26">
        <f>Planilha1!G74</f>
        <v>0</v>
      </c>
      <c r="J83" s="7">
        <f t="shared" si="15"/>
        <v>0</v>
      </c>
      <c r="K83" s="26">
        <f>Planilha1!H74</f>
        <v>30</v>
      </c>
      <c r="L83" s="7">
        <f t="shared" si="16"/>
        <v>177.89999999999998</v>
      </c>
      <c r="M83" s="27">
        <f>Planilha1!I74</f>
        <v>0</v>
      </c>
      <c r="N83" s="7">
        <f t="shared" si="17"/>
        <v>0</v>
      </c>
      <c r="O83" s="28">
        <f>Planilha1!J74</f>
        <v>5</v>
      </c>
      <c r="P83" s="7">
        <f t="shared" si="18"/>
        <v>29.65</v>
      </c>
      <c r="Q83" s="28">
        <f>Planilha1!K74</f>
        <v>0</v>
      </c>
      <c r="R83" s="7">
        <f t="shared" si="19"/>
        <v>0</v>
      </c>
      <c r="S83" s="28">
        <f>Planilha1!L74</f>
        <v>148</v>
      </c>
      <c r="T83" s="7">
        <f t="shared" si="20"/>
        <v>877.64</v>
      </c>
      <c r="U83" s="28">
        <f>Planilha1!M74</f>
        <v>20</v>
      </c>
      <c r="V83" s="7">
        <f t="shared" si="21"/>
        <v>118.6</v>
      </c>
      <c r="W83" s="28">
        <f>Planilha1!N74</f>
        <v>0</v>
      </c>
      <c r="X83" s="7">
        <f t="shared" si="22"/>
        <v>0</v>
      </c>
      <c r="Y83" s="28">
        <f>Planilha1!O74</f>
        <v>0</v>
      </c>
      <c r="Z83" s="7">
        <f t="shared" si="23"/>
        <v>0</v>
      </c>
      <c r="AA83" s="28">
        <f>Planilha1!P74</f>
        <v>0</v>
      </c>
      <c r="AB83" s="7">
        <f t="shared" si="24"/>
        <v>0</v>
      </c>
      <c r="AC83" s="28">
        <f>Planilha1!Q74</f>
        <v>100</v>
      </c>
      <c r="AD83" s="7">
        <f t="shared" si="25"/>
        <v>593</v>
      </c>
      <c r="AE83" s="28">
        <f>Planilha1!R74</f>
        <v>0</v>
      </c>
      <c r="AF83" s="7">
        <f t="shared" si="26"/>
        <v>0</v>
      </c>
      <c r="AG83" s="7">
        <f t="shared" si="27"/>
        <v>1974.6899999999998</v>
      </c>
    </row>
    <row r="84" spans="1:33" ht="75" x14ac:dyDescent="0.25">
      <c r="A84" s="25"/>
      <c r="B84" s="3">
        <v>74</v>
      </c>
      <c r="C84" s="12" t="str">
        <f>Planilha1!B75</f>
        <v>Controle remoto para ar condicionado SPLIT universal. Aciona todas as funções do ar: - Liga - Desliga - Aciona as paletas de direcionamento do ar - Ajusta a temperatura. Compativel com aparelhos Midea, Komeco ,Gree e Eletrolux.</v>
      </c>
      <c r="D84" s="5" t="str">
        <f>Planilha1!C75</f>
        <v>Unid.</v>
      </c>
      <c r="E84" s="6">
        <f>Planilha1!D75</f>
        <v>204</v>
      </c>
      <c r="F84" s="7">
        <f>Planilha1!E75</f>
        <v>28.25</v>
      </c>
      <c r="G84" s="26">
        <f>Planilha1!F75</f>
        <v>0</v>
      </c>
      <c r="H84" s="7">
        <f t="shared" si="14"/>
        <v>0</v>
      </c>
      <c r="I84" s="26">
        <f>Planilha1!G75</f>
        <v>40</v>
      </c>
      <c r="J84" s="7">
        <f t="shared" si="15"/>
        <v>1130</v>
      </c>
      <c r="K84" s="26">
        <f>Planilha1!H75</f>
        <v>0</v>
      </c>
      <c r="L84" s="7">
        <f t="shared" si="16"/>
        <v>0</v>
      </c>
      <c r="M84" s="27">
        <f>Planilha1!I75</f>
        <v>0</v>
      </c>
      <c r="N84" s="7">
        <f t="shared" si="17"/>
        <v>0</v>
      </c>
      <c r="O84" s="28">
        <f>Planilha1!J75</f>
        <v>30</v>
      </c>
      <c r="P84" s="7">
        <f t="shared" si="18"/>
        <v>847.5</v>
      </c>
      <c r="Q84" s="28">
        <f>Planilha1!K75</f>
        <v>8</v>
      </c>
      <c r="R84" s="7">
        <f t="shared" si="19"/>
        <v>226</v>
      </c>
      <c r="S84" s="28">
        <f>Planilha1!L75</f>
        <v>36</v>
      </c>
      <c r="T84" s="7">
        <f t="shared" si="20"/>
        <v>1017</v>
      </c>
      <c r="U84" s="28">
        <f>Planilha1!M75</f>
        <v>10</v>
      </c>
      <c r="V84" s="7">
        <f t="shared" si="21"/>
        <v>282.5</v>
      </c>
      <c r="W84" s="28">
        <f>Planilha1!N75</f>
        <v>30</v>
      </c>
      <c r="X84" s="7">
        <f t="shared" si="22"/>
        <v>847.5</v>
      </c>
      <c r="Y84" s="28">
        <f>Planilha1!O75</f>
        <v>0</v>
      </c>
      <c r="Z84" s="7">
        <f t="shared" si="23"/>
        <v>0</v>
      </c>
      <c r="AA84" s="28">
        <f>Planilha1!P75</f>
        <v>0</v>
      </c>
      <c r="AB84" s="7">
        <f t="shared" si="24"/>
        <v>0</v>
      </c>
      <c r="AC84" s="28">
        <f>Planilha1!Q75</f>
        <v>50</v>
      </c>
      <c r="AD84" s="7">
        <f t="shared" si="25"/>
        <v>1412.5</v>
      </c>
      <c r="AE84" s="28">
        <f>Planilha1!R75</f>
        <v>0</v>
      </c>
      <c r="AF84" s="7">
        <f t="shared" si="26"/>
        <v>0</v>
      </c>
      <c r="AG84" s="7">
        <f t="shared" si="27"/>
        <v>5763</v>
      </c>
    </row>
    <row r="85" spans="1:33" ht="47.25" x14ac:dyDescent="0.25">
      <c r="A85" s="25"/>
      <c r="B85" s="3">
        <v>75</v>
      </c>
      <c r="C85" s="12" t="str">
        <f>Planilha1!B76</f>
        <v>Copo descartável, composição polietileno, não tóxico, capacidade de 100 ml, pacote contendo 100 unidades.</v>
      </c>
      <c r="D85" s="5" t="str">
        <f>Planilha1!C76</f>
        <v>Pacote com 100 unid.</v>
      </c>
      <c r="E85" s="6">
        <f>Planilha1!D76</f>
        <v>1660</v>
      </c>
      <c r="F85" s="7">
        <f>Planilha1!E76</f>
        <v>4.47</v>
      </c>
      <c r="G85" s="26">
        <f>Planilha1!F76</f>
        <v>100</v>
      </c>
      <c r="H85" s="7">
        <f t="shared" si="14"/>
        <v>447</v>
      </c>
      <c r="I85" s="26">
        <f>Planilha1!G76</f>
        <v>500</v>
      </c>
      <c r="J85" s="7">
        <f t="shared" si="15"/>
        <v>2235</v>
      </c>
      <c r="K85" s="26">
        <f>Planilha1!H76</f>
        <v>100</v>
      </c>
      <c r="L85" s="7">
        <f t="shared" si="16"/>
        <v>447</v>
      </c>
      <c r="M85" s="27">
        <f>Planilha1!I76</f>
        <v>100</v>
      </c>
      <c r="N85" s="7">
        <f t="shared" si="17"/>
        <v>447</v>
      </c>
      <c r="O85" s="28">
        <f>Planilha1!J76</f>
        <v>100</v>
      </c>
      <c r="P85" s="7">
        <f t="shared" si="18"/>
        <v>447</v>
      </c>
      <c r="Q85" s="28">
        <f>Planilha1!K76</f>
        <v>0</v>
      </c>
      <c r="R85" s="7">
        <f t="shared" si="19"/>
        <v>0</v>
      </c>
      <c r="S85" s="28">
        <f>Planilha1!L76</f>
        <v>330</v>
      </c>
      <c r="T85" s="7">
        <f t="shared" si="20"/>
        <v>1475.1</v>
      </c>
      <c r="U85" s="28">
        <f>Planilha1!M76</f>
        <v>50</v>
      </c>
      <c r="V85" s="7">
        <f t="shared" si="21"/>
        <v>223.5</v>
      </c>
      <c r="W85" s="28">
        <f>Planilha1!N76</f>
        <v>60</v>
      </c>
      <c r="X85" s="7">
        <f t="shared" si="22"/>
        <v>268.2</v>
      </c>
      <c r="Y85" s="28">
        <f>Planilha1!O76</f>
        <v>60</v>
      </c>
      <c r="Z85" s="7">
        <f t="shared" si="23"/>
        <v>268.2</v>
      </c>
      <c r="AA85" s="28">
        <f>Planilha1!P76</f>
        <v>10</v>
      </c>
      <c r="AB85" s="7">
        <f t="shared" si="24"/>
        <v>44.699999999999996</v>
      </c>
      <c r="AC85" s="28">
        <f>Planilha1!Q76</f>
        <v>250</v>
      </c>
      <c r="AD85" s="7">
        <f t="shared" si="25"/>
        <v>1117.5</v>
      </c>
      <c r="AE85" s="28">
        <f>Planilha1!R76</f>
        <v>0</v>
      </c>
      <c r="AF85" s="7">
        <f t="shared" si="26"/>
        <v>0</v>
      </c>
      <c r="AG85" s="7">
        <f t="shared" si="27"/>
        <v>7420.2</v>
      </c>
    </row>
    <row r="86" spans="1:33" ht="28.9" customHeight="1" x14ac:dyDescent="0.25">
      <c r="A86" s="25"/>
      <c r="B86" s="3">
        <v>76</v>
      </c>
      <c r="C86" s="12" t="str">
        <f>Planilha1!B77</f>
        <v>Copo descartável, composição polietileno, não tóxico, capacidade de 200 ml, pacote contendo 100 unidades.</v>
      </c>
      <c r="D86" s="5" t="str">
        <f>Planilha1!C77</f>
        <v>Pacote com 100 unid.</v>
      </c>
      <c r="E86" s="6">
        <f>Planilha1!D77</f>
        <v>1785</v>
      </c>
      <c r="F86" s="7">
        <f>Planilha1!E77</f>
        <v>7.3</v>
      </c>
      <c r="G86" s="26">
        <f>Planilha1!F77</f>
        <v>100</v>
      </c>
      <c r="H86" s="7">
        <f t="shared" si="14"/>
        <v>730</v>
      </c>
      <c r="I86" s="26">
        <f>Planilha1!G77</f>
        <v>500</v>
      </c>
      <c r="J86" s="7">
        <f t="shared" si="15"/>
        <v>3650</v>
      </c>
      <c r="K86" s="26">
        <f>Planilha1!H77</f>
        <v>100</v>
      </c>
      <c r="L86" s="7">
        <f t="shared" si="16"/>
        <v>730</v>
      </c>
      <c r="M86" s="27">
        <f>Planilha1!I77</f>
        <v>100</v>
      </c>
      <c r="N86" s="7">
        <f t="shared" si="17"/>
        <v>730</v>
      </c>
      <c r="O86" s="28">
        <f>Planilha1!J77</f>
        <v>100</v>
      </c>
      <c r="P86" s="7">
        <f t="shared" si="18"/>
        <v>730</v>
      </c>
      <c r="Q86" s="28">
        <f>Planilha1!K77</f>
        <v>0</v>
      </c>
      <c r="R86" s="7">
        <f t="shared" si="19"/>
        <v>0</v>
      </c>
      <c r="S86" s="28">
        <f>Planilha1!L77</f>
        <v>255</v>
      </c>
      <c r="T86" s="7">
        <f t="shared" si="20"/>
        <v>1861.5</v>
      </c>
      <c r="U86" s="28">
        <f>Planilha1!M77</f>
        <v>50</v>
      </c>
      <c r="V86" s="7">
        <f t="shared" si="21"/>
        <v>365</v>
      </c>
      <c r="W86" s="28">
        <f>Planilha1!N77</f>
        <v>210</v>
      </c>
      <c r="X86" s="7">
        <f t="shared" si="22"/>
        <v>1533</v>
      </c>
      <c r="Y86" s="28">
        <f>Planilha1!O77</f>
        <v>100</v>
      </c>
      <c r="Z86" s="7">
        <f t="shared" si="23"/>
        <v>730</v>
      </c>
      <c r="AA86" s="28">
        <f>Planilha1!P77</f>
        <v>20</v>
      </c>
      <c r="AB86" s="7">
        <f t="shared" si="24"/>
        <v>146</v>
      </c>
      <c r="AC86" s="28">
        <f>Planilha1!Q77</f>
        <v>250</v>
      </c>
      <c r="AD86" s="7">
        <f t="shared" si="25"/>
        <v>1825</v>
      </c>
      <c r="AE86" s="28">
        <f>Planilha1!R77</f>
        <v>0</v>
      </c>
      <c r="AF86" s="7">
        <f t="shared" si="26"/>
        <v>0</v>
      </c>
      <c r="AG86" s="7">
        <f t="shared" si="27"/>
        <v>13030.5</v>
      </c>
    </row>
    <row r="87" spans="1:33" ht="28.9" customHeight="1" x14ac:dyDescent="0.25">
      <c r="A87" s="25"/>
      <c r="B87" s="3">
        <v>77</v>
      </c>
      <c r="C87" s="12" t="str">
        <f>Planilha1!B78</f>
        <v>Cordão Sublimático para crachá com presilha. Cordão com 12mm de largura e comprimento aproximado de 80cm (40cm x2). Cor predominante do cordão: verde. Impresso de um lado e com várias cores. Material: 100% poliéster. Pacote com 100 unidades.</v>
      </c>
      <c r="D87" s="5" t="str">
        <f>Planilha1!C78</f>
        <v>Pacote com 100 unid.</v>
      </c>
      <c r="E87" s="6">
        <f>Planilha1!D78</f>
        <v>127</v>
      </c>
      <c r="F87" s="7">
        <f>Planilha1!E78</f>
        <v>252.67</v>
      </c>
      <c r="G87" s="26">
        <f>Planilha1!F78</f>
        <v>3</v>
      </c>
      <c r="H87" s="7">
        <f t="shared" si="14"/>
        <v>758.01</v>
      </c>
      <c r="I87" s="26">
        <f>Planilha1!G78</f>
        <v>0</v>
      </c>
      <c r="J87" s="7">
        <f t="shared" si="15"/>
        <v>0</v>
      </c>
      <c r="K87" s="26">
        <f>Planilha1!H78</f>
        <v>2</v>
      </c>
      <c r="L87" s="7">
        <f t="shared" si="16"/>
        <v>505.34</v>
      </c>
      <c r="M87" s="27">
        <f>Planilha1!I78</f>
        <v>5</v>
      </c>
      <c r="N87" s="7">
        <f t="shared" si="17"/>
        <v>1263.3499999999999</v>
      </c>
      <c r="O87" s="28">
        <f>Planilha1!J78</f>
        <v>0</v>
      </c>
      <c r="P87" s="7">
        <f t="shared" si="18"/>
        <v>0</v>
      </c>
      <c r="Q87" s="28">
        <f>Planilha1!K78</f>
        <v>0</v>
      </c>
      <c r="R87" s="7">
        <f t="shared" si="19"/>
        <v>0</v>
      </c>
      <c r="S87" s="28">
        <f>Planilha1!L78</f>
        <v>110</v>
      </c>
      <c r="T87" s="7">
        <f t="shared" si="20"/>
        <v>27793.699999999997</v>
      </c>
      <c r="U87" s="28">
        <f>Planilha1!M78</f>
        <v>0</v>
      </c>
      <c r="V87" s="7">
        <f t="shared" si="21"/>
        <v>0</v>
      </c>
      <c r="W87" s="28">
        <f>Planilha1!N78</f>
        <v>2</v>
      </c>
      <c r="X87" s="7">
        <f t="shared" si="22"/>
        <v>505.34</v>
      </c>
      <c r="Y87" s="28">
        <f>Planilha1!O78</f>
        <v>5</v>
      </c>
      <c r="Z87" s="7">
        <f t="shared" si="23"/>
        <v>1263.3499999999999</v>
      </c>
      <c r="AA87" s="28">
        <f>Planilha1!P78</f>
        <v>0</v>
      </c>
      <c r="AB87" s="7">
        <f t="shared" si="24"/>
        <v>0</v>
      </c>
      <c r="AC87" s="28">
        <f>Planilha1!Q78</f>
        <v>0</v>
      </c>
      <c r="AD87" s="7">
        <f t="shared" si="25"/>
        <v>0</v>
      </c>
      <c r="AE87" s="28">
        <f>Planilha1!R78</f>
        <v>0</v>
      </c>
      <c r="AF87" s="7">
        <f t="shared" si="26"/>
        <v>0</v>
      </c>
      <c r="AG87" s="7">
        <f t="shared" si="27"/>
        <v>32089.09</v>
      </c>
    </row>
    <row r="88" spans="1:33" ht="60" x14ac:dyDescent="0.25">
      <c r="A88" s="25"/>
      <c r="B88" s="3">
        <v>78</v>
      </c>
      <c r="C88" s="12" t="str">
        <f>Planilha1!B79</f>
        <v>Corretivo líquido, à base d’água, não tóxico, secagem rápida, inodoro, atóxico, não resseca, composto por resinas plastificantes e pigmentos, tubo com no mínimo 18ml.</v>
      </c>
      <c r="D88" s="5" t="str">
        <f>Planilha1!C79</f>
        <v>Frasco com 18ml</v>
      </c>
      <c r="E88" s="6">
        <f>Planilha1!D79</f>
        <v>361</v>
      </c>
      <c r="F88" s="7">
        <f>Planilha1!E79</f>
        <v>4.63</v>
      </c>
      <c r="G88" s="26">
        <f>Planilha1!F79</f>
        <v>50</v>
      </c>
      <c r="H88" s="7">
        <f t="shared" si="14"/>
        <v>231.5</v>
      </c>
      <c r="I88" s="26">
        <f>Planilha1!G79</f>
        <v>50</v>
      </c>
      <c r="J88" s="7">
        <f t="shared" si="15"/>
        <v>231.5</v>
      </c>
      <c r="K88" s="26">
        <f>Planilha1!H79</f>
        <v>50</v>
      </c>
      <c r="L88" s="7">
        <f t="shared" si="16"/>
        <v>231.5</v>
      </c>
      <c r="M88" s="27">
        <f>Planilha1!I79</f>
        <v>0</v>
      </c>
      <c r="N88" s="7">
        <f t="shared" si="17"/>
        <v>0</v>
      </c>
      <c r="O88" s="28">
        <f>Planilha1!J79</f>
        <v>20</v>
      </c>
      <c r="P88" s="7">
        <f t="shared" si="18"/>
        <v>92.6</v>
      </c>
      <c r="Q88" s="28">
        <f>Planilha1!K79</f>
        <v>0</v>
      </c>
      <c r="R88" s="7">
        <f t="shared" si="19"/>
        <v>0</v>
      </c>
      <c r="S88" s="28">
        <f>Planilha1!L79</f>
        <v>63</v>
      </c>
      <c r="T88" s="7">
        <f t="shared" si="20"/>
        <v>291.69</v>
      </c>
      <c r="U88" s="28">
        <f>Planilha1!M79</f>
        <v>60</v>
      </c>
      <c r="V88" s="7">
        <f t="shared" si="21"/>
        <v>277.8</v>
      </c>
      <c r="W88" s="28">
        <f>Planilha1!N79</f>
        <v>0</v>
      </c>
      <c r="X88" s="7">
        <f t="shared" si="22"/>
        <v>0</v>
      </c>
      <c r="Y88" s="28">
        <f>Planilha1!O79</f>
        <v>10</v>
      </c>
      <c r="Z88" s="7">
        <f t="shared" si="23"/>
        <v>46.3</v>
      </c>
      <c r="AA88" s="28">
        <f>Planilha1!P79</f>
        <v>10</v>
      </c>
      <c r="AB88" s="7">
        <f t="shared" si="24"/>
        <v>46.3</v>
      </c>
      <c r="AC88" s="28">
        <f>Planilha1!Q79</f>
        <v>48</v>
      </c>
      <c r="AD88" s="7">
        <f t="shared" si="25"/>
        <v>222.24</v>
      </c>
      <c r="AE88" s="28">
        <f>Planilha1!R79</f>
        <v>0</v>
      </c>
      <c r="AF88" s="7">
        <f t="shared" si="26"/>
        <v>0</v>
      </c>
      <c r="AG88" s="7">
        <f t="shared" si="27"/>
        <v>1671.43</v>
      </c>
    </row>
    <row r="89" spans="1:33" ht="75" x14ac:dyDescent="0.25">
      <c r="A89" s="25"/>
      <c r="B89" s="3">
        <v>79</v>
      </c>
      <c r="C89" s="12" t="str">
        <f>Planilha1!B80</f>
        <v>Elástico Processo, material tecido elástico, cor branca, comprimento 45, largura 4, tipo impressão silk screen, características adicionais inscrição “IFFarroupilha”. Caixa com 100 unidades</v>
      </c>
      <c r="D89" s="5" t="str">
        <f>Planilha1!C80</f>
        <v>Unid.</v>
      </c>
      <c r="E89" s="6">
        <f>Planilha1!D80</f>
        <v>744</v>
      </c>
      <c r="F89" s="7">
        <f>Planilha1!E80</f>
        <v>0.97</v>
      </c>
      <c r="G89" s="26">
        <f>Planilha1!F80</f>
        <v>300</v>
      </c>
      <c r="H89" s="7">
        <f t="shared" si="14"/>
        <v>291</v>
      </c>
      <c r="I89" s="26">
        <f>Planilha1!G80</f>
        <v>0</v>
      </c>
      <c r="J89" s="7">
        <f t="shared" si="15"/>
        <v>0</v>
      </c>
      <c r="K89" s="26">
        <f>Planilha1!H80</f>
        <v>10</v>
      </c>
      <c r="L89" s="7">
        <f t="shared" si="16"/>
        <v>9.6999999999999993</v>
      </c>
      <c r="M89" s="27">
        <f>Planilha1!I80</f>
        <v>300</v>
      </c>
      <c r="N89" s="7">
        <f t="shared" si="17"/>
        <v>291</v>
      </c>
      <c r="O89" s="28">
        <f>Planilha1!J80</f>
        <v>0</v>
      </c>
      <c r="P89" s="7">
        <f t="shared" si="18"/>
        <v>0</v>
      </c>
      <c r="Q89" s="28">
        <f>Planilha1!K80</f>
        <v>1</v>
      </c>
      <c r="R89" s="7">
        <f t="shared" si="19"/>
        <v>0.97</v>
      </c>
      <c r="S89" s="28">
        <f>Planilha1!L80</f>
        <v>21</v>
      </c>
      <c r="T89" s="7">
        <f t="shared" si="20"/>
        <v>20.37</v>
      </c>
      <c r="U89" s="28">
        <f>Planilha1!M80</f>
        <v>0</v>
      </c>
      <c r="V89" s="7">
        <f t="shared" si="21"/>
        <v>0</v>
      </c>
      <c r="W89" s="28">
        <f>Planilha1!N80</f>
        <v>100</v>
      </c>
      <c r="X89" s="7">
        <f t="shared" si="22"/>
        <v>97</v>
      </c>
      <c r="Y89" s="28">
        <f>Planilha1!O80</f>
        <v>2</v>
      </c>
      <c r="Z89" s="7">
        <f t="shared" si="23"/>
        <v>1.94</v>
      </c>
      <c r="AA89" s="28">
        <f>Planilha1!P80</f>
        <v>0</v>
      </c>
      <c r="AB89" s="7">
        <f t="shared" si="24"/>
        <v>0</v>
      </c>
      <c r="AC89" s="28">
        <f>Planilha1!Q80</f>
        <v>10</v>
      </c>
      <c r="AD89" s="7">
        <f t="shared" si="25"/>
        <v>9.6999999999999993</v>
      </c>
      <c r="AE89" s="28">
        <f>Planilha1!R80</f>
        <v>0</v>
      </c>
      <c r="AF89" s="7">
        <f t="shared" si="26"/>
        <v>0</v>
      </c>
      <c r="AG89" s="7">
        <f t="shared" si="27"/>
        <v>721.68</v>
      </c>
    </row>
    <row r="90" spans="1:33" ht="28.9" customHeight="1" x14ac:dyDescent="0.25">
      <c r="A90" s="25"/>
      <c r="B90" s="3">
        <v>80</v>
      </c>
      <c r="C90" s="12" t="str">
        <f>Planilha1!B81</f>
        <v>Envelope branco para correspondência, tipo saco, gramatura 90g/m²,com as dimensões 160 x 220mm, 1° qualidade, sem timbre.</v>
      </c>
      <c r="D90" s="5" t="str">
        <f>Planilha1!C81</f>
        <v>Unid.</v>
      </c>
      <c r="E90" s="6">
        <f>Planilha1!D81</f>
        <v>1900</v>
      </c>
      <c r="F90" s="7">
        <f>Planilha1!E81</f>
        <v>0.39</v>
      </c>
      <c r="G90" s="26">
        <f>Planilha1!F81</f>
        <v>300</v>
      </c>
      <c r="H90" s="7">
        <f t="shared" si="14"/>
        <v>117</v>
      </c>
      <c r="I90" s="26">
        <f>Planilha1!G81</f>
        <v>0</v>
      </c>
      <c r="J90" s="7">
        <f t="shared" si="15"/>
        <v>0</v>
      </c>
      <c r="K90" s="26">
        <f>Planilha1!H81</f>
        <v>150</v>
      </c>
      <c r="L90" s="7">
        <f t="shared" si="16"/>
        <v>58.5</v>
      </c>
      <c r="M90" s="27">
        <f>Planilha1!I81</f>
        <v>0</v>
      </c>
      <c r="N90" s="7">
        <f t="shared" si="17"/>
        <v>0</v>
      </c>
      <c r="O90" s="28">
        <f>Planilha1!J81</f>
        <v>0</v>
      </c>
      <c r="P90" s="7">
        <f t="shared" si="18"/>
        <v>0</v>
      </c>
      <c r="Q90" s="28">
        <f>Planilha1!K81</f>
        <v>0</v>
      </c>
      <c r="R90" s="7">
        <f t="shared" si="19"/>
        <v>0</v>
      </c>
      <c r="S90" s="28">
        <f>Planilha1!L81</f>
        <v>1350</v>
      </c>
      <c r="T90" s="7">
        <f t="shared" si="20"/>
        <v>526.5</v>
      </c>
      <c r="U90" s="28">
        <f>Planilha1!M81</f>
        <v>0</v>
      </c>
      <c r="V90" s="7">
        <f t="shared" si="21"/>
        <v>0</v>
      </c>
      <c r="W90" s="28">
        <f>Planilha1!N81</f>
        <v>0</v>
      </c>
      <c r="X90" s="7">
        <f t="shared" si="22"/>
        <v>0</v>
      </c>
      <c r="Y90" s="28">
        <f>Planilha1!O81</f>
        <v>100</v>
      </c>
      <c r="Z90" s="7">
        <f t="shared" si="23"/>
        <v>39</v>
      </c>
      <c r="AA90" s="28">
        <f>Planilha1!P81</f>
        <v>0</v>
      </c>
      <c r="AB90" s="7">
        <f t="shared" si="24"/>
        <v>0</v>
      </c>
      <c r="AC90" s="28">
        <f>Planilha1!Q81</f>
        <v>0</v>
      </c>
      <c r="AD90" s="7">
        <f t="shared" si="25"/>
        <v>0</v>
      </c>
      <c r="AE90" s="28">
        <f>Planilha1!R81</f>
        <v>0</v>
      </c>
      <c r="AF90" s="7">
        <f t="shared" si="26"/>
        <v>0</v>
      </c>
      <c r="AG90" s="7">
        <f t="shared" si="27"/>
        <v>741</v>
      </c>
    </row>
    <row r="91" spans="1:33" ht="15.75" x14ac:dyDescent="0.25">
      <c r="A91" s="25"/>
      <c r="B91" s="3">
        <v>81</v>
      </c>
      <c r="C91" s="12" t="str">
        <f>Planilha1!B82</f>
        <v>Envelope branco, tipo carta, 9 x 14cm, 90 g/m²</v>
      </c>
      <c r="D91" s="5" t="str">
        <f>Planilha1!C82</f>
        <v>Unid.</v>
      </c>
      <c r="E91" s="6">
        <f>Planilha1!D82</f>
        <v>1350</v>
      </c>
      <c r="F91" s="7">
        <f>Planilha1!E82</f>
        <v>0.24</v>
      </c>
      <c r="G91" s="26">
        <f>Planilha1!F82</f>
        <v>0</v>
      </c>
      <c r="H91" s="7">
        <f t="shared" si="14"/>
        <v>0</v>
      </c>
      <c r="I91" s="26">
        <f>Planilha1!G82</f>
        <v>0</v>
      </c>
      <c r="J91" s="7">
        <f t="shared" si="15"/>
        <v>0</v>
      </c>
      <c r="K91" s="26">
        <f>Planilha1!H82</f>
        <v>0</v>
      </c>
      <c r="L91" s="7">
        <f t="shared" si="16"/>
        <v>0</v>
      </c>
      <c r="M91" s="27">
        <f>Planilha1!I82</f>
        <v>0</v>
      </c>
      <c r="N91" s="7">
        <f t="shared" si="17"/>
        <v>0</v>
      </c>
      <c r="O91" s="28">
        <f>Planilha1!J82</f>
        <v>0</v>
      </c>
      <c r="P91" s="7">
        <f t="shared" si="18"/>
        <v>0</v>
      </c>
      <c r="Q91" s="28">
        <f>Planilha1!K82</f>
        <v>0</v>
      </c>
      <c r="R91" s="7">
        <f t="shared" si="19"/>
        <v>0</v>
      </c>
      <c r="S91" s="28">
        <f>Planilha1!L82</f>
        <v>1350</v>
      </c>
      <c r="T91" s="7">
        <f t="shared" si="20"/>
        <v>324</v>
      </c>
      <c r="U91" s="28">
        <f>Planilha1!M82</f>
        <v>0</v>
      </c>
      <c r="V91" s="7">
        <f t="shared" si="21"/>
        <v>0</v>
      </c>
      <c r="W91" s="28">
        <f>Planilha1!N82</f>
        <v>0</v>
      </c>
      <c r="X91" s="7">
        <f t="shared" si="22"/>
        <v>0</v>
      </c>
      <c r="Y91" s="28">
        <f>Planilha1!O82</f>
        <v>0</v>
      </c>
      <c r="Z91" s="7">
        <f t="shared" si="23"/>
        <v>0</v>
      </c>
      <c r="AA91" s="28">
        <f>Planilha1!P82</f>
        <v>0</v>
      </c>
      <c r="AB91" s="7">
        <f t="shared" si="24"/>
        <v>0</v>
      </c>
      <c r="AC91" s="28">
        <f>Planilha1!Q82</f>
        <v>0</v>
      </c>
      <c r="AD91" s="7">
        <f t="shared" si="25"/>
        <v>0</v>
      </c>
      <c r="AE91" s="28">
        <f>Planilha1!R82</f>
        <v>0</v>
      </c>
      <c r="AF91" s="7">
        <f t="shared" si="26"/>
        <v>0</v>
      </c>
      <c r="AG91" s="7">
        <f t="shared" si="27"/>
        <v>324</v>
      </c>
    </row>
    <row r="92" spans="1:33" ht="30" x14ac:dyDescent="0.25">
      <c r="A92" s="25"/>
      <c r="B92" s="3">
        <v>82</v>
      </c>
      <c r="C92" s="12" t="str">
        <f>Planilha1!B83</f>
        <v>Envelope ofício, tamanho 114 x 229 mm, branco, sem timbre, 1ª qualidade;</v>
      </c>
      <c r="D92" s="5" t="str">
        <f>Planilha1!C83</f>
        <v>Unid.</v>
      </c>
      <c r="E92" s="6">
        <f>Planilha1!D83</f>
        <v>5130</v>
      </c>
      <c r="F92" s="7">
        <f>Planilha1!E83</f>
        <v>0.18</v>
      </c>
      <c r="G92" s="26">
        <f>Planilha1!F83</f>
        <v>500</v>
      </c>
      <c r="H92" s="7">
        <f t="shared" si="14"/>
        <v>90</v>
      </c>
      <c r="I92" s="26">
        <f>Planilha1!G83</f>
        <v>0</v>
      </c>
      <c r="J92" s="7">
        <f t="shared" si="15"/>
        <v>0</v>
      </c>
      <c r="K92" s="26">
        <f>Planilha1!H83</f>
        <v>80</v>
      </c>
      <c r="L92" s="7">
        <f t="shared" si="16"/>
        <v>14.399999999999999</v>
      </c>
      <c r="M92" s="27">
        <f>Planilha1!I83</f>
        <v>0</v>
      </c>
      <c r="N92" s="7">
        <f t="shared" si="17"/>
        <v>0</v>
      </c>
      <c r="O92" s="28">
        <f>Planilha1!J83</f>
        <v>0</v>
      </c>
      <c r="P92" s="7">
        <f t="shared" si="18"/>
        <v>0</v>
      </c>
      <c r="Q92" s="28">
        <f>Planilha1!K83</f>
        <v>0</v>
      </c>
      <c r="R92" s="7">
        <f t="shared" si="19"/>
        <v>0</v>
      </c>
      <c r="S92" s="28">
        <f>Planilha1!L83</f>
        <v>1550</v>
      </c>
      <c r="T92" s="7">
        <f t="shared" si="20"/>
        <v>279</v>
      </c>
      <c r="U92" s="28">
        <f>Planilha1!M83</f>
        <v>0</v>
      </c>
      <c r="V92" s="7">
        <f t="shared" si="21"/>
        <v>0</v>
      </c>
      <c r="W92" s="28">
        <f>Planilha1!N83</f>
        <v>0</v>
      </c>
      <c r="X92" s="7">
        <f t="shared" si="22"/>
        <v>0</v>
      </c>
      <c r="Y92" s="28">
        <f>Planilha1!O83</f>
        <v>0</v>
      </c>
      <c r="Z92" s="7">
        <f t="shared" si="23"/>
        <v>0</v>
      </c>
      <c r="AA92" s="28">
        <f>Planilha1!P83</f>
        <v>0</v>
      </c>
      <c r="AB92" s="7">
        <f t="shared" si="24"/>
        <v>0</v>
      </c>
      <c r="AC92" s="28">
        <f>Planilha1!Q83</f>
        <v>3000</v>
      </c>
      <c r="AD92" s="7">
        <f t="shared" si="25"/>
        <v>540</v>
      </c>
      <c r="AE92" s="28">
        <f>Planilha1!R83</f>
        <v>0</v>
      </c>
      <c r="AF92" s="7">
        <f t="shared" si="26"/>
        <v>0</v>
      </c>
      <c r="AG92" s="7">
        <f t="shared" si="27"/>
        <v>923.4</v>
      </c>
    </row>
    <row r="93" spans="1:33" ht="30" x14ac:dyDescent="0.25">
      <c r="A93" s="25"/>
      <c r="B93" s="3">
        <v>83</v>
      </c>
      <c r="C93" s="12" t="str">
        <f>Planilha1!B84</f>
        <v>Envelope ofício, tamanho 114 x 229 mm, reciclado, sem timbre, 1ª qualidade;</v>
      </c>
      <c r="D93" s="5" t="str">
        <f>Planilha1!C84</f>
        <v>Unid.</v>
      </c>
      <c r="E93" s="6">
        <f>Planilha1!D84</f>
        <v>2250</v>
      </c>
      <c r="F93" s="7">
        <f>Planilha1!E84</f>
        <v>0.15</v>
      </c>
      <c r="G93" s="26">
        <f>Planilha1!F84</f>
        <v>250</v>
      </c>
      <c r="H93" s="7">
        <f t="shared" si="14"/>
        <v>37.5</v>
      </c>
      <c r="I93" s="26">
        <f>Planilha1!G84</f>
        <v>0</v>
      </c>
      <c r="J93" s="7">
        <f t="shared" si="15"/>
        <v>0</v>
      </c>
      <c r="K93" s="26">
        <f>Planilha1!H84</f>
        <v>300</v>
      </c>
      <c r="L93" s="7">
        <f t="shared" si="16"/>
        <v>45</v>
      </c>
      <c r="M93" s="27">
        <f>Planilha1!I84</f>
        <v>0</v>
      </c>
      <c r="N93" s="7">
        <f t="shared" si="17"/>
        <v>0</v>
      </c>
      <c r="O93" s="28">
        <f>Planilha1!J84</f>
        <v>0</v>
      </c>
      <c r="P93" s="7">
        <f t="shared" si="18"/>
        <v>0</v>
      </c>
      <c r="Q93" s="28">
        <f>Planilha1!K84</f>
        <v>0</v>
      </c>
      <c r="R93" s="7">
        <f t="shared" si="19"/>
        <v>0</v>
      </c>
      <c r="S93" s="28">
        <f>Planilha1!L84</f>
        <v>1200</v>
      </c>
      <c r="T93" s="7">
        <f t="shared" si="20"/>
        <v>180</v>
      </c>
      <c r="U93" s="28">
        <f>Planilha1!M84</f>
        <v>0</v>
      </c>
      <c r="V93" s="7">
        <f t="shared" si="21"/>
        <v>0</v>
      </c>
      <c r="W93" s="28">
        <f>Planilha1!N84</f>
        <v>0</v>
      </c>
      <c r="X93" s="7">
        <f t="shared" si="22"/>
        <v>0</v>
      </c>
      <c r="Y93" s="28">
        <f>Planilha1!O84</f>
        <v>0</v>
      </c>
      <c r="Z93" s="7">
        <f t="shared" si="23"/>
        <v>0</v>
      </c>
      <c r="AA93" s="28">
        <f>Planilha1!P84</f>
        <v>500</v>
      </c>
      <c r="AB93" s="7">
        <f t="shared" si="24"/>
        <v>75</v>
      </c>
      <c r="AC93" s="28">
        <f>Planilha1!Q84</f>
        <v>0</v>
      </c>
      <c r="AD93" s="7">
        <f t="shared" si="25"/>
        <v>0</v>
      </c>
      <c r="AE93" s="28">
        <f>Planilha1!R84</f>
        <v>0</v>
      </c>
      <c r="AF93" s="7">
        <f t="shared" si="26"/>
        <v>0</v>
      </c>
      <c r="AG93" s="7">
        <f t="shared" si="27"/>
        <v>337.5</v>
      </c>
    </row>
    <row r="94" spans="1:33" ht="15.75" x14ac:dyDescent="0.25">
      <c r="A94" s="25"/>
      <c r="B94" s="3">
        <v>84</v>
      </c>
      <c r="C94" s="12" t="str">
        <f>Planilha1!B85</f>
        <v>Envelope, branco, tam. 185 x 248mm, 90g/m²</v>
      </c>
      <c r="D94" s="5" t="str">
        <f>Planilha1!C85</f>
        <v>Unid.</v>
      </c>
      <c r="E94" s="6">
        <f>Planilha1!D85</f>
        <v>7050</v>
      </c>
      <c r="F94" s="7">
        <f>Planilha1!E85</f>
        <v>0.32</v>
      </c>
      <c r="G94" s="26">
        <f>Planilha1!F85</f>
        <v>250</v>
      </c>
      <c r="H94" s="7">
        <f t="shared" si="14"/>
        <v>80</v>
      </c>
      <c r="I94" s="26">
        <f>Planilha1!G85</f>
        <v>0</v>
      </c>
      <c r="J94" s="7">
        <f t="shared" si="15"/>
        <v>0</v>
      </c>
      <c r="K94" s="26">
        <f>Planilha1!H85</f>
        <v>300</v>
      </c>
      <c r="L94" s="7">
        <f t="shared" si="16"/>
        <v>96</v>
      </c>
      <c r="M94" s="27">
        <f>Planilha1!I85</f>
        <v>0</v>
      </c>
      <c r="N94" s="7">
        <f t="shared" si="17"/>
        <v>0</v>
      </c>
      <c r="O94" s="28">
        <f>Planilha1!J85</f>
        <v>0</v>
      </c>
      <c r="P94" s="7">
        <f t="shared" si="18"/>
        <v>0</v>
      </c>
      <c r="Q94" s="28">
        <f>Planilha1!K85</f>
        <v>0</v>
      </c>
      <c r="R94" s="7">
        <f t="shared" si="19"/>
        <v>0</v>
      </c>
      <c r="S94" s="28">
        <f>Planilha1!L85</f>
        <v>1500</v>
      </c>
      <c r="T94" s="7">
        <f t="shared" si="20"/>
        <v>480</v>
      </c>
      <c r="U94" s="28">
        <f>Planilha1!M85</f>
        <v>0</v>
      </c>
      <c r="V94" s="7">
        <f t="shared" si="21"/>
        <v>0</v>
      </c>
      <c r="W94" s="28">
        <f>Planilha1!N85</f>
        <v>0</v>
      </c>
      <c r="X94" s="7">
        <f t="shared" si="22"/>
        <v>0</v>
      </c>
      <c r="Y94" s="28">
        <f>Planilha1!O85</f>
        <v>0</v>
      </c>
      <c r="Z94" s="7">
        <f t="shared" si="23"/>
        <v>0</v>
      </c>
      <c r="AA94" s="28">
        <f>Planilha1!P85</f>
        <v>0</v>
      </c>
      <c r="AB94" s="7">
        <f t="shared" si="24"/>
        <v>0</v>
      </c>
      <c r="AC94" s="28">
        <f>Planilha1!Q85</f>
        <v>5000</v>
      </c>
      <c r="AD94" s="7">
        <f t="shared" si="25"/>
        <v>1600</v>
      </c>
      <c r="AE94" s="28">
        <f>Planilha1!R85</f>
        <v>0</v>
      </c>
      <c r="AF94" s="7">
        <f t="shared" si="26"/>
        <v>0</v>
      </c>
      <c r="AG94" s="7">
        <f t="shared" si="27"/>
        <v>2256</v>
      </c>
    </row>
    <row r="95" spans="1:33" ht="15.75" x14ac:dyDescent="0.25">
      <c r="A95" s="25"/>
      <c r="B95" s="3">
        <v>85</v>
      </c>
      <c r="C95" s="12" t="str">
        <f>Planilha1!B86</f>
        <v>Envelope, branco, tam. 210 x 297mm, 90g/m²</v>
      </c>
      <c r="D95" s="5" t="str">
        <f>Planilha1!C86</f>
        <v>Unid.</v>
      </c>
      <c r="E95" s="6">
        <f>Planilha1!D86</f>
        <v>2700</v>
      </c>
      <c r="F95" s="7">
        <f>Planilha1!E86</f>
        <v>0.38</v>
      </c>
      <c r="G95" s="26">
        <f>Planilha1!F86</f>
        <v>250</v>
      </c>
      <c r="H95" s="7">
        <f t="shared" si="14"/>
        <v>95</v>
      </c>
      <c r="I95" s="26">
        <f>Planilha1!G86</f>
        <v>0</v>
      </c>
      <c r="J95" s="7">
        <f t="shared" si="15"/>
        <v>0</v>
      </c>
      <c r="K95" s="26">
        <f>Planilha1!H86</f>
        <v>300</v>
      </c>
      <c r="L95" s="7">
        <f t="shared" si="16"/>
        <v>114</v>
      </c>
      <c r="M95" s="27">
        <f>Planilha1!I86</f>
        <v>0</v>
      </c>
      <c r="N95" s="7">
        <f t="shared" si="17"/>
        <v>0</v>
      </c>
      <c r="O95" s="28">
        <f>Planilha1!J86</f>
        <v>0</v>
      </c>
      <c r="P95" s="7">
        <f t="shared" si="18"/>
        <v>0</v>
      </c>
      <c r="Q95" s="28">
        <f>Planilha1!K86</f>
        <v>0</v>
      </c>
      <c r="R95" s="7">
        <f t="shared" si="19"/>
        <v>0</v>
      </c>
      <c r="S95" s="28">
        <f>Planilha1!L86</f>
        <v>2150</v>
      </c>
      <c r="T95" s="7">
        <f t="shared" si="20"/>
        <v>817</v>
      </c>
      <c r="U95" s="28">
        <f>Planilha1!M86</f>
        <v>0</v>
      </c>
      <c r="V95" s="7">
        <f t="shared" si="21"/>
        <v>0</v>
      </c>
      <c r="W95" s="28">
        <f>Planilha1!N86</f>
        <v>0</v>
      </c>
      <c r="X95" s="7">
        <f t="shared" si="22"/>
        <v>0</v>
      </c>
      <c r="Y95" s="28">
        <f>Planilha1!O86</f>
        <v>0</v>
      </c>
      <c r="Z95" s="7">
        <f t="shared" si="23"/>
        <v>0</v>
      </c>
      <c r="AA95" s="28">
        <f>Planilha1!P86</f>
        <v>0</v>
      </c>
      <c r="AB95" s="7">
        <f t="shared" si="24"/>
        <v>0</v>
      </c>
      <c r="AC95" s="28">
        <f>Planilha1!Q86</f>
        <v>0</v>
      </c>
      <c r="AD95" s="7">
        <f t="shared" si="25"/>
        <v>0</v>
      </c>
      <c r="AE95" s="28">
        <f>Planilha1!R86</f>
        <v>0</v>
      </c>
      <c r="AF95" s="7">
        <f t="shared" si="26"/>
        <v>0</v>
      </c>
      <c r="AG95" s="7">
        <f t="shared" si="27"/>
        <v>1026</v>
      </c>
    </row>
    <row r="96" spans="1:33" ht="15.75" x14ac:dyDescent="0.25">
      <c r="A96" s="25"/>
      <c r="B96" s="3">
        <v>86</v>
      </c>
      <c r="C96" s="12" t="str">
        <f>Planilha1!B87</f>
        <v>Envelope, branco, tam. 250 x 350mm, 90g/m²</v>
      </c>
      <c r="D96" s="5" t="str">
        <f>Planilha1!C87</f>
        <v>Unid.</v>
      </c>
      <c r="E96" s="6">
        <f>Planilha1!D87</f>
        <v>8150</v>
      </c>
      <c r="F96" s="7">
        <f>Planilha1!E87</f>
        <v>0.48</v>
      </c>
      <c r="G96" s="26">
        <f>Planilha1!F87</f>
        <v>500</v>
      </c>
      <c r="H96" s="7">
        <f t="shared" si="14"/>
        <v>240</v>
      </c>
      <c r="I96" s="26">
        <f>Planilha1!G87</f>
        <v>0</v>
      </c>
      <c r="J96" s="7">
        <f t="shared" si="15"/>
        <v>0</v>
      </c>
      <c r="K96" s="26">
        <f>Planilha1!H87</f>
        <v>500</v>
      </c>
      <c r="L96" s="7">
        <f t="shared" si="16"/>
        <v>240</v>
      </c>
      <c r="M96" s="27">
        <f>Planilha1!I87</f>
        <v>0</v>
      </c>
      <c r="N96" s="7">
        <f t="shared" si="17"/>
        <v>0</v>
      </c>
      <c r="O96" s="28">
        <f>Planilha1!J87</f>
        <v>0</v>
      </c>
      <c r="P96" s="7">
        <f t="shared" si="18"/>
        <v>0</v>
      </c>
      <c r="Q96" s="28">
        <f>Planilha1!K87</f>
        <v>0</v>
      </c>
      <c r="R96" s="7">
        <f t="shared" si="19"/>
        <v>0</v>
      </c>
      <c r="S96" s="28">
        <f>Planilha1!L87</f>
        <v>2150</v>
      </c>
      <c r="T96" s="7">
        <f t="shared" si="20"/>
        <v>1032</v>
      </c>
      <c r="U96" s="28">
        <f>Planilha1!M87</f>
        <v>0</v>
      </c>
      <c r="V96" s="7">
        <f t="shared" si="21"/>
        <v>0</v>
      </c>
      <c r="W96" s="28">
        <f>Planilha1!N87</f>
        <v>0</v>
      </c>
      <c r="X96" s="7">
        <f t="shared" si="22"/>
        <v>0</v>
      </c>
      <c r="Y96" s="28">
        <f>Planilha1!O87</f>
        <v>0</v>
      </c>
      <c r="Z96" s="7">
        <f t="shared" si="23"/>
        <v>0</v>
      </c>
      <c r="AA96" s="28">
        <f>Planilha1!P87</f>
        <v>0</v>
      </c>
      <c r="AB96" s="7">
        <f t="shared" si="24"/>
        <v>0</v>
      </c>
      <c r="AC96" s="28">
        <f>Planilha1!Q87</f>
        <v>5000</v>
      </c>
      <c r="AD96" s="7">
        <f t="shared" si="25"/>
        <v>2400</v>
      </c>
      <c r="AE96" s="28">
        <f>Planilha1!R87</f>
        <v>0</v>
      </c>
      <c r="AF96" s="7">
        <f t="shared" si="26"/>
        <v>0</v>
      </c>
      <c r="AG96" s="7">
        <f t="shared" si="27"/>
        <v>3912</v>
      </c>
    </row>
    <row r="97" spans="1:33" ht="15.75" x14ac:dyDescent="0.25">
      <c r="A97" s="25"/>
      <c r="B97" s="3">
        <v>87</v>
      </c>
      <c r="C97" s="12" t="str">
        <f>Planilha1!B88</f>
        <v>Envelope, reciclado, tam. 185 x 248mm, 90g/m²</v>
      </c>
      <c r="D97" s="5" t="str">
        <f>Planilha1!C88</f>
        <v>Unid.</v>
      </c>
      <c r="E97" s="6">
        <f>Planilha1!D88</f>
        <v>3000</v>
      </c>
      <c r="F97" s="7">
        <f>Planilha1!E88</f>
        <v>0.25</v>
      </c>
      <c r="G97" s="26">
        <f>Planilha1!F88</f>
        <v>0</v>
      </c>
      <c r="H97" s="7">
        <f t="shared" si="14"/>
        <v>0</v>
      </c>
      <c r="I97" s="26">
        <f>Planilha1!G88</f>
        <v>0</v>
      </c>
      <c r="J97" s="7">
        <f t="shared" si="15"/>
        <v>0</v>
      </c>
      <c r="K97" s="26">
        <f>Planilha1!H88</f>
        <v>0</v>
      </c>
      <c r="L97" s="7">
        <f t="shared" si="16"/>
        <v>0</v>
      </c>
      <c r="M97" s="27">
        <f>Planilha1!I88</f>
        <v>0</v>
      </c>
      <c r="N97" s="7">
        <f t="shared" si="17"/>
        <v>0</v>
      </c>
      <c r="O97" s="28">
        <f>Planilha1!J88</f>
        <v>0</v>
      </c>
      <c r="P97" s="7">
        <f t="shared" si="18"/>
        <v>0</v>
      </c>
      <c r="Q97" s="28">
        <f>Planilha1!K88</f>
        <v>0</v>
      </c>
      <c r="R97" s="7">
        <f t="shared" si="19"/>
        <v>0</v>
      </c>
      <c r="S97" s="28">
        <f>Planilha1!L88</f>
        <v>1000</v>
      </c>
      <c r="T97" s="7">
        <f t="shared" si="20"/>
        <v>250</v>
      </c>
      <c r="U97" s="28">
        <f>Planilha1!M88</f>
        <v>0</v>
      </c>
      <c r="V97" s="7">
        <f t="shared" si="21"/>
        <v>0</v>
      </c>
      <c r="W97" s="28">
        <f>Planilha1!N88</f>
        <v>0</v>
      </c>
      <c r="X97" s="7">
        <f t="shared" si="22"/>
        <v>0</v>
      </c>
      <c r="Y97" s="28">
        <f>Planilha1!O88</f>
        <v>0</v>
      </c>
      <c r="Z97" s="7">
        <f t="shared" si="23"/>
        <v>0</v>
      </c>
      <c r="AA97" s="28">
        <f>Planilha1!P88</f>
        <v>0</v>
      </c>
      <c r="AB97" s="7">
        <f t="shared" si="24"/>
        <v>0</v>
      </c>
      <c r="AC97" s="28">
        <f>Planilha1!Q88</f>
        <v>2000</v>
      </c>
      <c r="AD97" s="7">
        <f t="shared" si="25"/>
        <v>500</v>
      </c>
      <c r="AE97" s="28">
        <f>Planilha1!R88</f>
        <v>0</v>
      </c>
      <c r="AF97" s="7">
        <f t="shared" si="26"/>
        <v>0</v>
      </c>
      <c r="AG97" s="7">
        <f t="shared" si="27"/>
        <v>750</v>
      </c>
    </row>
    <row r="98" spans="1:33" ht="15.75" x14ac:dyDescent="0.25">
      <c r="A98" s="25"/>
      <c r="B98" s="3">
        <v>88</v>
      </c>
      <c r="C98" s="12" t="str">
        <f>Planilha1!B89</f>
        <v>Envelope, reciclado, tam. 210 x 297mm, 90g/m²</v>
      </c>
      <c r="D98" s="5" t="str">
        <f>Planilha1!C89</f>
        <v>Unid.</v>
      </c>
      <c r="E98" s="6">
        <f>Planilha1!D89</f>
        <v>3250</v>
      </c>
      <c r="F98" s="7">
        <f>Planilha1!E89</f>
        <v>0.33</v>
      </c>
      <c r="G98" s="26">
        <f>Planilha1!F89</f>
        <v>250</v>
      </c>
      <c r="H98" s="7">
        <f t="shared" si="14"/>
        <v>82.5</v>
      </c>
      <c r="I98" s="26">
        <f>Planilha1!G89</f>
        <v>0</v>
      </c>
      <c r="J98" s="7">
        <f t="shared" si="15"/>
        <v>0</v>
      </c>
      <c r="K98" s="26">
        <f>Planilha1!H89</f>
        <v>250</v>
      </c>
      <c r="L98" s="7">
        <f t="shared" si="16"/>
        <v>82.5</v>
      </c>
      <c r="M98" s="27">
        <f>Planilha1!I89</f>
        <v>0</v>
      </c>
      <c r="N98" s="7">
        <f t="shared" si="17"/>
        <v>0</v>
      </c>
      <c r="O98" s="28">
        <f>Planilha1!J89</f>
        <v>0</v>
      </c>
      <c r="P98" s="7">
        <f t="shared" si="18"/>
        <v>0</v>
      </c>
      <c r="Q98" s="28">
        <f>Planilha1!K89</f>
        <v>0</v>
      </c>
      <c r="R98" s="7">
        <f t="shared" si="19"/>
        <v>0</v>
      </c>
      <c r="S98" s="28">
        <f>Planilha1!L89</f>
        <v>2300</v>
      </c>
      <c r="T98" s="7">
        <f t="shared" si="20"/>
        <v>759</v>
      </c>
      <c r="U98" s="28">
        <f>Planilha1!M89</f>
        <v>0</v>
      </c>
      <c r="V98" s="7">
        <f t="shared" si="21"/>
        <v>0</v>
      </c>
      <c r="W98" s="28">
        <f>Planilha1!N89</f>
        <v>0</v>
      </c>
      <c r="X98" s="7">
        <f t="shared" si="22"/>
        <v>0</v>
      </c>
      <c r="Y98" s="28">
        <f>Planilha1!O89</f>
        <v>200</v>
      </c>
      <c r="Z98" s="7">
        <f t="shared" si="23"/>
        <v>66</v>
      </c>
      <c r="AA98" s="28">
        <f>Planilha1!P89</f>
        <v>250</v>
      </c>
      <c r="AB98" s="7">
        <f t="shared" si="24"/>
        <v>82.5</v>
      </c>
      <c r="AC98" s="28">
        <f>Planilha1!Q89</f>
        <v>0</v>
      </c>
      <c r="AD98" s="7">
        <f t="shared" si="25"/>
        <v>0</v>
      </c>
      <c r="AE98" s="28">
        <f>Planilha1!R89</f>
        <v>0</v>
      </c>
      <c r="AF98" s="7">
        <f t="shared" si="26"/>
        <v>0</v>
      </c>
      <c r="AG98" s="7">
        <f t="shared" si="27"/>
        <v>1072.5</v>
      </c>
    </row>
    <row r="99" spans="1:33" ht="15.75" x14ac:dyDescent="0.25">
      <c r="A99" s="25"/>
      <c r="B99" s="3">
        <v>89</v>
      </c>
      <c r="C99" s="12" t="str">
        <f>Planilha1!B90</f>
        <v>Envelope, reciclado, tam. 250 x 350mm, 90g/m²</v>
      </c>
      <c r="D99" s="5" t="str">
        <f>Planilha1!C90</f>
        <v>Unid.</v>
      </c>
      <c r="E99" s="6">
        <f>Planilha1!D90</f>
        <v>5370</v>
      </c>
      <c r="F99" s="7">
        <f>Planilha1!E90</f>
        <v>0.43</v>
      </c>
      <c r="G99" s="26">
        <f>Planilha1!F90</f>
        <v>500</v>
      </c>
      <c r="H99" s="7">
        <f t="shared" si="14"/>
        <v>215</v>
      </c>
      <c r="I99" s="26">
        <f>Planilha1!G90</f>
        <v>0</v>
      </c>
      <c r="J99" s="7">
        <f t="shared" si="15"/>
        <v>0</v>
      </c>
      <c r="K99" s="26">
        <f>Planilha1!H90</f>
        <v>0</v>
      </c>
      <c r="L99" s="7">
        <f t="shared" si="16"/>
        <v>0</v>
      </c>
      <c r="M99" s="27">
        <f>Planilha1!I90</f>
        <v>0</v>
      </c>
      <c r="N99" s="7">
        <f t="shared" si="17"/>
        <v>0</v>
      </c>
      <c r="O99" s="28">
        <f>Planilha1!J90</f>
        <v>0</v>
      </c>
      <c r="P99" s="7">
        <f t="shared" si="18"/>
        <v>0</v>
      </c>
      <c r="Q99" s="28">
        <f>Planilha1!K90</f>
        <v>0</v>
      </c>
      <c r="R99" s="7">
        <f t="shared" si="19"/>
        <v>0</v>
      </c>
      <c r="S99" s="28">
        <f>Planilha1!L90</f>
        <v>2220</v>
      </c>
      <c r="T99" s="7">
        <f t="shared" si="20"/>
        <v>954.6</v>
      </c>
      <c r="U99" s="28">
        <f>Planilha1!M90</f>
        <v>0</v>
      </c>
      <c r="V99" s="7">
        <f t="shared" si="21"/>
        <v>0</v>
      </c>
      <c r="W99" s="28">
        <f>Planilha1!N90</f>
        <v>0</v>
      </c>
      <c r="X99" s="7">
        <f t="shared" si="22"/>
        <v>0</v>
      </c>
      <c r="Y99" s="28">
        <f>Planilha1!O90</f>
        <v>400</v>
      </c>
      <c r="Z99" s="7">
        <f t="shared" si="23"/>
        <v>172</v>
      </c>
      <c r="AA99" s="28">
        <f>Planilha1!P90</f>
        <v>250</v>
      </c>
      <c r="AB99" s="7">
        <f t="shared" si="24"/>
        <v>107.5</v>
      </c>
      <c r="AC99" s="28">
        <f>Planilha1!Q90</f>
        <v>2000</v>
      </c>
      <c r="AD99" s="7">
        <f t="shared" si="25"/>
        <v>860</v>
      </c>
      <c r="AE99" s="28">
        <f>Planilha1!R90</f>
        <v>0</v>
      </c>
      <c r="AF99" s="7">
        <f t="shared" si="26"/>
        <v>0</v>
      </c>
      <c r="AG99" s="7">
        <f t="shared" si="27"/>
        <v>2309.1</v>
      </c>
    </row>
    <row r="100" spans="1:33" ht="47.1" customHeight="1" x14ac:dyDescent="0.25">
      <c r="A100" s="25"/>
      <c r="B100" s="3">
        <v>90</v>
      </c>
      <c r="C100" s="12" t="str">
        <f>Planilha1!B91</f>
        <v>Envelope/saco plástico tamanho A4 com 04 furos para aplicação em pasta catálogo/fichário, espessura 0,12 mm - pacote com 50 unidades;</v>
      </c>
      <c r="D100" s="5" t="str">
        <f>Planilha1!C91</f>
        <v>Pacote com 50 unid.</v>
      </c>
      <c r="E100" s="6">
        <f>Planilha1!D91</f>
        <v>1240</v>
      </c>
      <c r="F100" s="7">
        <f>Planilha1!E91</f>
        <v>13.23</v>
      </c>
      <c r="G100" s="26">
        <f>Planilha1!F91</f>
        <v>30</v>
      </c>
      <c r="H100" s="7">
        <f t="shared" si="14"/>
        <v>396.90000000000003</v>
      </c>
      <c r="I100" s="26">
        <f>Planilha1!G91</f>
        <v>0</v>
      </c>
      <c r="J100" s="7">
        <f t="shared" si="15"/>
        <v>0</v>
      </c>
      <c r="K100" s="26">
        <f>Planilha1!H91</f>
        <v>0</v>
      </c>
      <c r="L100" s="7">
        <f t="shared" si="16"/>
        <v>0</v>
      </c>
      <c r="M100" s="27">
        <f>Planilha1!I91</f>
        <v>0</v>
      </c>
      <c r="N100" s="7">
        <f t="shared" si="17"/>
        <v>0</v>
      </c>
      <c r="O100" s="28">
        <f>Planilha1!J91</f>
        <v>30</v>
      </c>
      <c r="P100" s="7">
        <f t="shared" si="18"/>
        <v>396.90000000000003</v>
      </c>
      <c r="Q100" s="28">
        <f>Planilha1!K91</f>
        <v>0</v>
      </c>
      <c r="R100" s="7">
        <f t="shared" si="19"/>
        <v>0</v>
      </c>
      <c r="S100" s="28">
        <f>Planilha1!L91</f>
        <v>1130</v>
      </c>
      <c r="T100" s="7">
        <f t="shared" si="20"/>
        <v>14949.9</v>
      </c>
      <c r="U100" s="28">
        <f>Planilha1!M91</f>
        <v>25</v>
      </c>
      <c r="V100" s="7">
        <f t="shared" si="21"/>
        <v>330.75</v>
      </c>
      <c r="W100" s="28">
        <f>Planilha1!N91</f>
        <v>5</v>
      </c>
      <c r="X100" s="7">
        <f t="shared" si="22"/>
        <v>66.150000000000006</v>
      </c>
      <c r="Y100" s="28">
        <f>Planilha1!O91</f>
        <v>10</v>
      </c>
      <c r="Z100" s="7">
        <f t="shared" si="23"/>
        <v>132.30000000000001</v>
      </c>
      <c r="AA100" s="28">
        <f>Planilha1!P91</f>
        <v>10</v>
      </c>
      <c r="AB100" s="7">
        <f t="shared" si="24"/>
        <v>132.30000000000001</v>
      </c>
      <c r="AC100" s="28">
        <f>Planilha1!Q91</f>
        <v>0</v>
      </c>
      <c r="AD100" s="7">
        <f t="shared" si="25"/>
        <v>0</v>
      </c>
      <c r="AE100" s="28">
        <f>Planilha1!R91</f>
        <v>0</v>
      </c>
      <c r="AF100" s="7">
        <f t="shared" si="26"/>
        <v>0</v>
      </c>
      <c r="AG100" s="7">
        <f t="shared" si="27"/>
        <v>16405.2</v>
      </c>
    </row>
    <row r="101" spans="1:33" ht="47.25" x14ac:dyDescent="0.25">
      <c r="A101" s="25"/>
      <c r="B101" s="3">
        <v>91</v>
      </c>
      <c r="C101" s="12" t="str">
        <f>Planilha1!B92</f>
        <v>Envelope/saco plástico tamanho A4 com 04 furos para aplicação em pasta catálogo/fichário, espessura 0,15 mm - pacote com 50 unidades;</v>
      </c>
      <c r="D101" s="5" t="str">
        <f>Planilha1!C92</f>
        <v>Pacote com 50 unid.</v>
      </c>
      <c r="E101" s="6">
        <f>Planilha1!D92</f>
        <v>1180</v>
      </c>
      <c r="F101" s="7">
        <f>Planilha1!E92</f>
        <v>27.57</v>
      </c>
      <c r="G101" s="26">
        <f>Planilha1!F92</f>
        <v>0</v>
      </c>
      <c r="H101" s="7">
        <f t="shared" si="14"/>
        <v>0</v>
      </c>
      <c r="I101" s="26">
        <f>Planilha1!G92</f>
        <v>20</v>
      </c>
      <c r="J101" s="7">
        <f t="shared" si="15"/>
        <v>551.4</v>
      </c>
      <c r="K101" s="26">
        <f>Planilha1!H92</f>
        <v>5</v>
      </c>
      <c r="L101" s="7">
        <f t="shared" si="16"/>
        <v>137.85</v>
      </c>
      <c r="M101" s="27">
        <f>Planilha1!I92</f>
        <v>0</v>
      </c>
      <c r="N101" s="7">
        <f t="shared" si="17"/>
        <v>0</v>
      </c>
      <c r="O101" s="28">
        <f>Planilha1!J92</f>
        <v>30</v>
      </c>
      <c r="P101" s="7">
        <f t="shared" si="18"/>
        <v>827.1</v>
      </c>
      <c r="Q101" s="28">
        <f>Planilha1!K92</f>
        <v>0</v>
      </c>
      <c r="R101" s="7">
        <f t="shared" si="19"/>
        <v>0</v>
      </c>
      <c r="S101" s="28">
        <f>Planilha1!L92</f>
        <v>1105</v>
      </c>
      <c r="T101" s="7">
        <f t="shared" si="20"/>
        <v>30464.85</v>
      </c>
      <c r="U101" s="28">
        <f>Planilha1!M92</f>
        <v>0</v>
      </c>
      <c r="V101" s="7">
        <f t="shared" si="21"/>
        <v>0</v>
      </c>
      <c r="W101" s="28">
        <f>Planilha1!N92</f>
        <v>5</v>
      </c>
      <c r="X101" s="7">
        <f t="shared" si="22"/>
        <v>137.85</v>
      </c>
      <c r="Y101" s="28">
        <f>Planilha1!O92</f>
        <v>15</v>
      </c>
      <c r="Z101" s="7">
        <f t="shared" si="23"/>
        <v>413.55</v>
      </c>
      <c r="AA101" s="28">
        <f>Planilha1!P92</f>
        <v>0</v>
      </c>
      <c r="AB101" s="7">
        <f t="shared" si="24"/>
        <v>0</v>
      </c>
      <c r="AC101" s="28">
        <f>Planilha1!Q92</f>
        <v>0</v>
      </c>
      <c r="AD101" s="7">
        <f t="shared" si="25"/>
        <v>0</v>
      </c>
      <c r="AE101" s="28">
        <f>Planilha1!R92</f>
        <v>0</v>
      </c>
      <c r="AF101" s="7">
        <f t="shared" si="26"/>
        <v>0</v>
      </c>
      <c r="AG101" s="7">
        <f t="shared" si="27"/>
        <v>32532.6</v>
      </c>
    </row>
    <row r="102" spans="1:33" ht="47.25" x14ac:dyDescent="0.25">
      <c r="A102" s="25"/>
      <c r="B102" s="3">
        <v>92</v>
      </c>
      <c r="C102" s="12" t="str">
        <f>Planilha1!B93</f>
        <v>Espirais confeccionados em plástico 12mm, comprimento 350. Pacote com 100 unidades, 1ª qualidade.</v>
      </c>
      <c r="D102" s="5" t="str">
        <f>Planilha1!C93</f>
        <v>Pacote com 100 unid.</v>
      </c>
      <c r="E102" s="6">
        <f>Planilha1!D93</f>
        <v>16</v>
      </c>
      <c r="F102" s="7">
        <f>Planilha1!E93</f>
        <v>13.3</v>
      </c>
      <c r="G102" s="26">
        <f>Planilha1!F93</f>
        <v>0</v>
      </c>
      <c r="H102" s="7">
        <f t="shared" si="14"/>
        <v>0</v>
      </c>
      <c r="I102" s="26">
        <f>Planilha1!G93</f>
        <v>0</v>
      </c>
      <c r="J102" s="7">
        <f t="shared" si="15"/>
        <v>0</v>
      </c>
      <c r="K102" s="26">
        <f>Planilha1!H93</f>
        <v>2</v>
      </c>
      <c r="L102" s="7">
        <f t="shared" si="16"/>
        <v>26.6</v>
      </c>
      <c r="M102" s="27">
        <f>Planilha1!I93</f>
        <v>0</v>
      </c>
      <c r="N102" s="7">
        <f t="shared" si="17"/>
        <v>0</v>
      </c>
      <c r="O102" s="28">
        <f>Planilha1!J93</f>
        <v>0</v>
      </c>
      <c r="P102" s="7">
        <f t="shared" si="18"/>
        <v>0</v>
      </c>
      <c r="Q102" s="28">
        <f>Planilha1!K93</f>
        <v>0</v>
      </c>
      <c r="R102" s="7">
        <f t="shared" si="19"/>
        <v>0</v>
      </c>
      <c r="S102" s="28">
        <f>Planilha1!L93</f>
        <v>2</v>
      </c>
      <c r="T102" s="7">
        <f t="shared" si="20"/>
        <v>26.6</v>
      </c>
      <c r="U102" s="28">
        <f>Planilha1!M93</f>
        <v>0</v>
      </c>
      <c r="V102" s="7">
        <f t="shared" si="21"/>
        <v>0</v>
      </c>
      <c r="W102" s="28">
        <f>Planilha1!N93</f>
        <v>10</v>
      </c>
      <c r="X102" s="7">
        <f t="shared" si="22"/>
        <v>133</v>
      </c>
      <c r="Y102" s="28">
        <f>Planilha1!O93</f>
        <v>2</v>
      </c>
      <c r="Z102" s="7">
        <f t="shared" si="23"/>
        <v>26.6</v>
      </c>
      <c r="AA102" s="28">
        <f>Planilha1!P93</f>
        <v>0</v>
      </c>
      <c r="AB102" s="7">
        <f t="shared" si="24"/>
        <v>0</v>
      </c>
      <c r="AC102" s="28">
        <f>Planilha1!Q93</f>
        <v>0</v>
      </c>
      <c r="AD102" s="7">
        <f t="shared" si="25"/>
        <v>0</v>
      </c>
      <c r="AE102" s="28">
        <f>Planilha1!R93</f>
        <v>0</v>
      </c>
      <c r="AF102" s="7">
        <f t="shared" si="26"/>
        <v>0</v>
      </c>
      <c r="AG102" s="7">
        <f t="shared" si="27"/>
        <v>212.8</v>
      </c>
    </row>
    <row r="103" spans="1:33" ht="47.25" x14ac:dyDescent="0.25">
      <c r="A103" s="25"/>
      <c r="B103" s="3">
        <v>93</v>
      </c>
      <c r="C103" s="12" t="str">
        <f>Planilha1!B94</f>
        <v>Espiral confeccionados em plástico 20mm, comprimento 350, cor preta. Pacote com, no mínimo, 70 unidades, 1ª qualidade.</v>
      </c>
      <c r="D103" s="5" t="str">
        <f>Planilha1!C94</f>
        <v>Pacote com 70 unid.</v>
      </c>
      <c r="E103" s="6">
        <f>Planilha1!D94</f>
        <v>12</v>
      </c>
      <c r="F103" s="7">
        <f>Planilha1!E94</f>
        <v>15.97</v>
      </c>
      <c r="G103" s="26">
        <f>Planilha1!F94</f>
        <v>0</v>
      </c>
      <c r="H103" s="7">
        <f t="shared" si="14"/>
        <v>0</v>
      </c>
      <c r="I103" s="26">
        <f>Planilha1!G94</f>
        <v>0</v>
      </c>
      <c r="J103" s="7">
        <f t="shared" si="15"/>
        <v>0</v>
      </c>
      <c r="K103" s="26">
        <f>Planilha1!H94</f>
        <v>3</v>
      </c>
      <c r="L103" s="7">
        <f t="shared" si="16"/>
        <v>47.910000000000004</v>
      </c>
      <c r="M103" s="27">
        <f>Planilha1!I94</f>
        <v>0</v>
      </c>
      <c r="N103" s="7">
        <f t="shared" si="17"/>
        <v>0</v>
      </c>
      <c r="O103" s="28">
        <f>Planilha1!J94</f>
        <v>0</v>
      </c>
      <c r="P103" s="7">
        <f t="shared" si="18"/>
        <v>0</v>
      </c>
      <c r="Q103" s="28">
        <f>Planilha1!K94</f>
        <v>0</v>
      </c>
      <c r="R103" s="7">
        <f t="shared" si="19"/>
        <v>0</v>
      </c>
      <c r="S103" s="28">
        <f>Planilha1!L94</f>
        <v>2</v>
      </c>
      <c r="T103" s="7">
        <f t="shared" si="20"/>
        <v>31.94</v>
      </c>
      <c r="U103" s="28">
        <f>Planilha1!M94</f>
        <v>0</v>
      </c>
      <c r="V103" s="7">
        <f t="shared" si="21"/>
        <v>0</v>
      </c>
      <c r="W103" s="28">
        <f>Planilha1!N94</f>
        <v>5</v>
      </c>
      <c r="X103" s="7">
        <f t="shared" si="22"/>
        <v>79.850000000000009</v>
      </c>
      <c r="Y103" s="28">
        <f>Planilha1!O94</f>
        <v>2</v>
      </c>
      <c r="Z103" s="7">
        <f t="shared" si="23"/>
        <v>31.94</v>
      </c>
      <c r="AA103" s="28">
        <f>Planilha1!P94</f>
        <v>0</v>
      </c>
      <c r="AB103" s="7">
        <f t="shared" si="24"/>
        <v>0</v>
      </c>
      <c r="AC103" s="28">
        <f>Planilha1!Q94</f>
        <v>0</v>
      </c>
      <c r="AD103" s="7">
        <f t="shared" si="25"/>
        <v>0</v>
      </c>
      <c r="AE103" s="28">
        <f>Planilha1!R94</f>
        <v>0</v>
      </c>
      <c r="AF103" s="7">
        <f t="shared" si="26"/>
        <v>0</v>
      </c>
      <c r="AG103" s="7">
        <f t="shared" si="27"/>
        <v>191.64000000000001</v>
      </c>
    </row>
    <row r="104" spans="1:33" ht="60" x14ac:dyDescent="0.25">
      <c r="A104" s="25"/>
      <c r="B104" s="3">
        <v>94</v>
      </c>
      <c r="C104" s="12" t="str">
        <f>Planilha1!B95</f>
        <v>Espiral encadernação, material plástico, diâmetro 33, comprimento 330, cor preta, pacote com, no mínimo, 25 unidades 1ª QUALIDADE.</v>
      </c>
      <c r="D104" s="5" t="str">
        <f>Planilha1!C95</f>
        <v>Pacote com 25 unid.</v>
      </c>
      <c r="E104" s="6">
        <f>Planilha1!D95</f>
        <v>8</v>
      </c>
      <c r="F104" s="7">
        <f>Planilha1!E95</f>
        <v>17.809999999999999</v>
      </c>
      <c r="G104" s="26">
        <f>Planilha1!F95</f>
        <v>0</v>
      </c>
      <c r="H104" s="7">
        <f t="shared" si="14"/>
        <v>0</v>
      </c>
      <c r="I104" s="26">
        <f>Planilha1!G95</f>
        <v>0</v>
      </c>
      <c r="J104" s="7">
        <f t="shared" si="15"/>
        <v>0</v>
      </c>
      <c r="K104" s="26">
        <f>Planilha1!H95</f>
        <v>0</v>
      </c>
      <c r="L104" s="7">
        <f t="shared" si="16"/>
        <v>0</v>
      </c>
      <c r="M104" s="27">
        <f>Planilha1!I95</f>
        <v>0</v>
      </c>
      <c r="N104" s="7">
        <f t="shared" si="17"/>
        <v>0</v>
      </c>
      <c r="O104" s="28">
        <f>Planilha1!J95</f>
        <v>0</v>
      </c>
      <c r="P104" s="7">
        <f t="shared" si="18"/>
        <v>0</v>
      </c>
      <c r="Q104" s="28">
        <f>Planilha1!K95</f>
        <v>0</v>
      </c>
      <c r="R104" s="7">
        <f t="shared" si="19"/>
        <v>0</v>
      </c>
      <c r="S104" s="28">
        <f>Planilha1!L95</f>
        <v>3</v>
      </c>
      <c r="T104" s="7">
        <f t="shared" si="20"/>
        <v>53.429999999999993</v>
      </c>
      <c r="U104" s="28">
        <f>Planilha1!M95</f>
        <v>0</v>
      </c>
      <c r="V104" s="7">
        <f t="shared" si="21"/>
        <v>0</v>
      </c>
      <c r="W104" s="28">
        <f>Planilha1!N95</f>
        <v>0</v>
      </c>
      <c r="X104" s="7">
        <f t="shared" si="22"/>
        <v>0</v>
      </c>
      <c r="Y104" s="28">
        <f>Planilha1!O95</f>
        <v>5</v>
      </c>
      <c r="Z104" s="7">
        <f t="shared" si="23"/>
        <v>89.05</v>
      </c>
      <c r="AA104" s="28">
        <f>Planilha1!P95</f>
        <v>0</v>
      </c>
      <c r="AB104" s="7">
        <f t="shared" si="24"/>
        <v>0</v>
      </c>
      <c r="AC104" s="28">
        <f>Planilha1!Q95</f>
        <v>0</v>
      </c>
      <c r="AD104" s="7">
        <f t="shared" si="25"/>
        <v>0</v>
      </c>
      <c r="AE104" s="28">
        <f>Planilha1!R95</f>
        <v>0</v>
      </c>
      <c r="AF104" s="7">
        <f t="shared" si="26"/>
        <v>0</v>
      </c>
      <c r="AG104" s="7">
        <f t="shared" si="27"/>
        <v>142.47999999999999</v>
      </c>
    </row>
    <row r="105" spans="1:33" ht="60" x14ac:dyDescent="0.25">
      <c r="A105" s="25"/>
      <c r="B105" s="3">
        <v>95</v>
      </c>
      <c r="C105" s="12" t="str">
        <f>Planilha1!B96</f>
        <v>Espiral plástico preto fabricado em PVC semi-rígido, diametro de 14 mm para encadernar aproximadamente 85 folhas com comprimento de 33 cm. Pacote com 100 unidades</v>
      </c>
      <c r="D105" s="5" t="str">
        <f>Planilha1!C96</f>
        <v>Pacote com 100 unid.</v>
      </c>
      <c r="E105" s="6">
        <f>Planilha1!D96</f>
        <v>6</v>
      </c>
      <c r="F105" s="7">
        <f>Planilha1!E96</f>
        <v>15.32</v>
      </c>
      <c r="G105" s="26">
        <f>Planilha1!F96</f>
        <v>0</v>
      </c>
      <c r="H105" s="7">
        <f t="shared" si="14"/>
        <v>0</v>
      </c>
      <c r="I105" s="26">
        <f>Planilha1!G96</f>
        <v>0</v>
      </c>
      <c r="J105" s="7">
        <f t="shared" si="15"/>
        <v>0</v>
      </c>
      <c r="K105" s="26">
        <f>Planilha1!H96</f>
        <v>3</v>
      </c>
      <c r="L105" s="7">
        <f t="shared" si="16"/>
        <v>45.96</v>
      </c>
      <c r="M105" s="27">
        <f>Planilha1!I96</f>
        <v>0</v>
      </c>
      <c r="N105" s="7">
        <f t="shared" si="17"/>
        <v>0</v>
      </c>
      <c r="O105" s="28">
        <f>Planilha1!J96</f>
        <v>0</v>
      </c>
      <c r="P105" s="7">
        <f t="shared" si="18"/>
        <v>0</v>
      </c>
      <c r="Q105" s="28">
        <f>Planilha1!K96</f>
        <v>0</v>
      </c>
      <c r="R105" s="7">
        <f t="shared" si="19"/>
        <v>0</v>
      </c>
      <c r="S105" s="28">
        <f>Planilha1!L96</f>
        <v>1</v>
      </c>
      <c r="T105" s="7">
        <f t="shared" si="20"/>
        <v>15.32</v>
      </c>
      <c r="U105" s="28">
        <f>Planilha1!M96</f>
        <v>0</v>
      </c>
      <c r="V105" s="7">
        <f t="shared" si="21"/>
        <v>0</v>
      </c>
      <c r="W105" s="28">
        <f>Planilha1!N96</f>
        <v>0</v>
      </c>
      <c r="X105" s="7">
        <f t="shared" si="22"/>
        <v>0</v>
      </c>
      <c r="Y105" s="28">
        <f>Planilha1!O96</f>
        <v>2</v>
      </c>
      <c r="Z105" s="7">
        <f t="shared" si="23"/>
        <v>30.64</v>
      </c>
      <c r="AA105" s="28">
        <f>Planilha1!P96</f>
        <v>0</v>
      </c>
      <c r="AB105" s="7">
        <f t="shared" si="24"/>
        <v>0</v>
      </c>
      <c r="AC105" s="28">
        <f>Planilha1!Q96</f>
        <v>0</v>
      </c>
      <c r="AD105" s="7">
        <f t="shared" si="25"/>
        <v>0</v>
      </c>
      <c r="AE105" s="28">
        <f>Planilha1!R96</f>
        <v>0</v>
      </c>
      <c r="AF105" s="7">
        <f t="shared" si="26"/>
        <v>0</v>
      </c>
      <c r="AG105" s="7">
        <f t="shared" si="27"/>
        <v>91.92</v>
      </c>
    </row>
    <row r="106" spans="1:33" ht="60" x14ac:dyDescent="0.25">
      <c r="A106" s="25"/>
      <c r="B106" s="3">
        <v>96</v>
      </c>
      <c r="C106" s="12" t="str">
        <f>Planilha1!B97</f>
        <v>Espiral plástico preto fabricado em PVC semi-rígido, diametro de 17 mm para encadernar aproximadamente 100 folhas com comprimento de 33 cm. Pacote com 100 unidades</v>
      </c>
      <c r="D106" s="5" t="str">
        <f>Planilha1!C97</f>
        <v>Pacote com 100 unid.</v>
      </c>
      <c r="E106" s="6">
        <f>Planilha1!D97</f>
        <v>21</v>
      </c>
      <c r="F106" s="7">
        <f>Planilha1!E97</f>
        <v>10.23</v>
      </c>
      <c r="G106" s="26">
        <f>Planilha1!F97</f>
        <v>4</v>
      </c>
      <c r="H106" s="7">
        <f t="shared" si="14"/>
        <v>40.92</v>
      </c>
      <c r="I106" s="26">
        <f>Planilha1!G97</f>
        <v>0</v>
      </c>
      <c r="J106" s="7">
        <f t="shared" si="15"/>
        <v>0</v>
      </c>
      <c r="K106" s="26">
        <f>Planilha1!H97</f>
        <v>4</v>
      </c>
      <c r="L106" s="7">
        <f t="shared" si="16"/>
        <v>40.92</v>
      </c>
      <c r="M106" s="27">
        <f>Planilha1!I97</f>
        <v>0</v>
      </c>
      <c r="N106" s="7">
        <f t="shared" si="17"/>
        <v>0</v>
      </c>
      <c r="O106" s="28">
        <f>Planilha1!J97</f>
        <v>0</v>
      </c>
      <c r="P106" s="7">
        <f t="shared" si="18"/>
        <v>0</v>
      </c>
      <c r="Q106" s="28">
        <f>Planilha1!K97</f>
        <v>0</v>
      </c>
      <c r="R106" s="7">
        <f t="shared" si="19"/>
        <v>0</v>
      </c>
      <c r="S106" s="28">
        <f>Planilha1!L97</f>
        <v>2</v>
      </c>
      <c r="T106" s="7">
        <f t="shared" si="20"/>
        <v>20.46</v>
      </c>
      <c r="U106" s="28">
        <f>Planilha1!M97</f>
        <v>0</v>
      </c>
      <c r="V106" s="7">
        <f t="shared" si="21"/>
        <v>0</v>
      </c>
      <c r="W106" s="28">
        <f>Planilha1!N97</f>
        <v>9</v>
      </c>
      <c r="X106" s="7">
        <f t="shared" si="22"/>
        <v>92.070000000000007</v>
      </c>
      <c r="Y106" s="28">
        <f>Planilha1!O97</f>
        <v>2</v>
      </c>
      <c r="Z106" s="7">
        <f t="shared" si="23"/>
        <v>20.46</v>
      </c>
      <c r="AA106" s="28">
        <f>Planilha1!P97</f>
        <v>0</v>
      </c>
      <c r="AB106" s="7">
        <f t="shared" si="24"/>
        <v>0</v>
      </c>
      <c r="AC106" s="28">
        <f>Planilha1!Q97</f>
        <v>0</v>
      </c>
      <c r="AD106" s="7">
        <f t="shared" si="25"/>
        <v>0</v>
      </c>
      <c r="AE106" s="28">
        <f>Planilha1!R97</f>
        <v>0</v>
      </c>
      <c r="AF106" s="7">
        <f t="shared" si="26"/>
        <v>0</v>
      </c>
      <c r="AG106" s="7">
        <f t="shared" si="27"/>
        <v>214.83</v>
      </c>
    </row>
    <row r="107" spans="1:33" ht="60" x14ac:dyDescent="0.25">
      <c r="A107" s="25"/>
      <c r="B107" s="3">
        <v>97</v>
      </c>
      <c r="C107" s="12" t="str">
        <f>Planilha1!B98</f>
        <v>Espiral plástico preto fabricado em PVC semi-rígido, diametro de 25 mm para encadernar aproximadamente 160 folhas com comprimento de 33 cm. Pacote com 48 unidades</v>
      </c>
      <c r="D107" s="5" t="str">
        <f>Planilha1!C98</f>
        <v>Pacote com 48 unid.</v>
      </c>
      <c r="E107" s="6">
        <f>Planilha1!D98</f>
        <v>4</v>
      </c>
      <c r="F107" s="7">
        <f>Planilha1!E98</f>
        <v>12.73</v>
      </c>
      <c r="G107" s="26">
        <f>Planilha1!F98</f>
        <v>0</v>
      </c>
      <c r="H107" s="7">
        <f t="shared" si="14"/>
        <v>0</v>
      </c>
      <c r="I107" s="26">
        <f>Planilha1!G98</f>
        <v>0</v>
      </c>
      <c r="J107" s="7">
        <f t="shared" si="15"/>
        <v>0</v>
      </c>
      <c r="K107" s="26">
        <f>Planilha1!H98</f>
        <v>0</v>
      </c>
      <c r="L107" s="7">
        <f t="shared" si="16"/>
        <v>0</v>
      </c>
      <c r="M107" s="27">
        <f>Planilha1!I98</f>
        <v>0</v>
      </c>
      <c r="N107" s="7">
        <f t="shared" si="17"/>
        <v>0</v>
      </c>
      <c r="O107" s="28">
        <f>Planilha1!J98</f>
        <v>0</v>
      </c>
      <c r="P107" s="7">
        <f t="shared" si="18"/>
        <v>0</v>
      </c>
      <c r="Q107" s="28">
        <f>Planilha1!K98</f>
        <v>0</v>
      </c>
      <c r="R107" s="7">
        <f t="shared" si="19"/>
        <v>0</v>
      </c>
      <c r="S107" s="28">
        <f>Planilha1!L98</f>
        <v>1</v>
      </c>
      <c r="T107" s="7">
        <f t="shared" si="20"/>
        <v>12.73</v>
      </c>
      <c r="U107" s="28">
        <f>Planilha1!M98</f>
        <v>0</v>
      </c>
      <c r="V107" s="7">
        <f t="shared" si="21"/>
        <v>0</v>
      </c>
      <c r="W107" s="28">
        <f>Planilha1!N98</f>
        <v>0</v>
      </c>
      <c r="X107" s="7">
        <f t="shared" si="22"/>
        <v>0</v>
      </c>
      <c r="Y107" s="28">
        <f>Planilha1!O98</f>
        <v>3</v>
      </c>
      <c r="Z107" s="7">
        <f t="shared" si="23"/>
        <v>38.19</v>
      </c>
      <c r="AA107" s="28">
        <f>Planilha1!P98</f>
        <v>0</v>
      </c>
      <c r="AB107" s="7">
        <f t="shared" si="24"/>
        <v>0</v>
      </c>
      <c r="AC107" s="28">
        <f>Planilha1!Q98</f>
        <v>0</v>
      </c>
      <c r="AD107" s="7">
        <f t="shared" si="25"/>
        <v>0</v>
      </c>
      <c r="AE107" s="28">
        <f>Planilha1!R98</f>
        <v>0</v>
      </c>
      <c r="AF107" s="7">
        <f t="shared" si="26"/>
        <v>0</v>
      </c>
      <c r="AG107" s="7">
        <f t="shared" si="27"/>
        <v>50.92</v>
      </c>
    </row>
    <row r="108" spans="1:33" ht="60" x14ac:dyDescent="0.25">
      <c r="A108" s="25"/>
      <c r="B108" s="3">
        <v>98</v>
      </c>
      <c r="C108" s="12" t="str">
        <f>Planilha1!B99</f>
        <v>Espiral plástico preto fabricado em PVC semi-rígido, diametro de 29 mm para encadernar aproximadamente 200 folhas com comprimento de 33 cm. Pacote com 36 unidades</v>
      </c>
      <c r="D108" s="5" t="str">
        <f>Planilha1!C99</f>
        <v>Pacote com 36 unid.</v>
      </c>
      <c r="E108" s="6">
        <f>Planilha1!D99</f>
        <v>5</v>
      </c>
      <c r="F108" s="7">
        <f>Planilha1!E99</f>
        <v>20.51</v>
      </c>
      <c r="G108" s="26">
        <f>Planilha1!F99</f>
        <v>0</v>
      </c>
      <c r="H108" s="7">
        <f t="shared" si="14"/>
        <v>0</v>
      </c>
      <c r="I108" s="26">
        <f>Planilha1!G99</f>
        <v>0</v>
      </c>
      <c r="J108" s="7">
        <f t="shared" si="15"/>
        <v>0</v>
      </c>
      <c r="K108" s="26">
        <f>Planilha1!H99</f>
        <v>0</v>
      </c>
      <c r="L108" s="7">
        <f t="shared" si="16"/>
        <v>0</v>
      </c>
      <c r="M108" s="27">
        <f>Planilha1!I99</f>
        <v>0</v>
      </c>
      <c r="N108" s="7">
        <f t="shared" si="17"/>
        <v>0</v>
      </c>
      <c r="O108" s="28">
        <f>Planilha1!J99</f>
        <v>0</v>
      </c>
      <c r="P108" s="7">
        <f t="shared" si="18"/>
        <v>0</v>
      </c>
      <c r="Q108" s="28">
        <f>Planilha1!K99</f>
        <v>0</v>
      </c>
      <c r="R108" s="7">
        <f t="shared" si="19"/>
        <v>0</v>
      </c>
      <c r="S108" s="28">
        <f>Planilha1!L99</f>
        <v>1</v>
      </c>
      <c r="T108" s="7">
        <f t="shared" si="20"/>
        <v>20.51</v>
      </c>
      <c r="U108" s="28">
        <f>Planilha1!M99</f>
        <v>0</v>
      </c>
      <c r="V108" s="7">
        <f t="shared" si="21"/>
        <v>0</v>
      </c>
      <c r="W108" s="28">
        <f>Planilha1!N99</f>
        <v>0</v>
      </c>
      <c r="X108" s="7">
        <f t="shared" si="22"/>
        <v>0</v>
      </c>
      <c r="Y108" s="28">
        <f>Planilha1!O99</f>
        <v>4</v>
      </c>
      <c r="Z108" s="7">
        <f t="shared" si="23"/>
        <v>82.04</v>
      </c>
      <c r="AA108" s="28">
        <f>Planilha1!P99</f>
        <v>0</v>
      </c>
      <c r="AB108" s="7">
        <f t="shared" si="24"/>
        <v>0</v>
      </c>
      <c r="AC108" s="28">
        <f>Planilha1!Q99</f>
        <v>0</v>
      </c>
      <c r="AD108" s="7">
        <f t="shared" si="25"/>
        <v>0</v>
      </c>
      <c r="AE108" s="28">
        <f>Planilha1!R99</f>
        <v>0</v>
      </c>
      <c r="AF108" s="7">
        <f t="shared" si="26"/>
        <v>0</v>
      </c>
      <c r="AG108" s="7">
        <f t="shared" si="27"/>
        <v>102.55000000000001</v>
      </c>
    </row>
    <row r="109" spans="1:33" ht="75" x14ac:dyDescent="0.25">
      <c r="A109" s="25"/>
      <c r="B109" s="3">
        <v>99</v>
      </c>
      <c r="C109" s="12" t="str">
        <f>Planilha1!B100</f>
        <v>Estilete emborrachado 6”, em matéria prima de alta qualidade, corpo injetado em polipropileno, haste interna de metal, empunhadura de borracha termoplástica, botão de liberação de lâmina, modelo robusto e encorpado.</v>
      </c>
      <c r="D109" s="5" t="str">
        <f>Planilha1!C100</f>
        <v>Unid.</v>
      </c>
      <c r="E109" s="6">
        <f>Planilha1!D100</f>
        <v>638</v>
      </c>
      <c r="F109" s="7">
        <f>Planilha1!E100</f>
        <v>11.74</v>
      </c>
      <c r="G109" s="26">
        <f>Planilha1!F100</f>
        <v>50</v>
      </c>
      <c r="H109" s="7">
        <f t="shared" si="14"/>
        <v>587</v>
      </c>
      <c r="I109" s="26">
        <f>Planilha1!G100</f>
        <v>120</v>
      </c>
      <c r="J109" s="7">
        <f t="shared" si="15"/>
        <v>1408.8</v>
      </c>
      <c r="K109" s="26">
        <f>Planilha1!H100</f>
        <v>20</v>
      </c>
      <c r="L109" s="7">
        <f t="shared" si="16"/>
        <v>234.8</v>
      </c>
      <c r="M109" s="27">
        <f>Planilha1!I100</f>
        <v>20</v>
      </c>
      <c r="N109" s="7">
        <f t="shared" si="17"/>
        <v>234.8</v>
      </c>
      <c r="O109" s="28">
        <f>Planilha1!J100</f>
        <v>50</v>
      </c>
      <c r="P109" s="7">
        <f t="shared" si="18"/>
        <v>587</v>
      </c>
      <c r="Q109" s="28">
        <f>Planilha1!K100</f>
        <v>0</v>
      </c>
      <c r="R109" s="7">
        <f t="shared" si="19"/>
        <v>0</v>
      </c>
      <c r="S109" s="28">
        <f>Planilha1!L100</f>
        <v>53</v>
      </c>
      <c r="T109" s="7">
        <f t="shared" si="20"/>
        <v>622.22</v>
      </c>
      <c r="U109" s="28">
        <f>Planilha1!M100</f>
        <v>80</v>
      </c>
      <c r="V109" s="7">
        <f t="shared" si="21"/>
        <v>939.2</v>
      </c>
      <c r="W109" s="28">
        <f>Planilha1!N100</f>
        <v>35</v>
      </c>
      <c r="X109" s="7">
        <f t="shared" si="22"/>
        <v>410.90000000000003</v>
      </c>
      <c r="Y109" s="28">
        <f>Planilha1!O100</f>
        <v>100</v>
      </c>
      <c r="Z109" s="7">
        <f t="shared" si="23"/>
        <v>1174</v>
      </c>
      <c r="AA109" s="28">
        <f>Planilha1!P100</f>
        <v>10</v>
      </c>
      <c r="AB109" s="7">
        <f t="shared" si="24"/>
        <v>117.4</v>
      </c>
      <c r="AC109" s="28">
        <f>Planilha1!Q100</f>
        <v>100</v>
      </c>
      <c r="AD109" s="7">
        <f t="shared" si="25"/>
        <v>1174</v>
      </c>
      <c r="AE109" s="28">
        <f>Planilha1!R100</f>
        <v>0</v>
      </c>
      <c r="AF109" s="7">
        <f t="shared" si="26"/>
        <v>0</v>
      </c>
      <c r="AG109" s="7">
        <f t="shared" si="27"/>
        <v>7490.12</v>
      </c>
    </row>
    <row r="110" spans="1:33" ht="31.5" x14ac:dyDescent="0.25">
      <c r="A110" s="25"/>
      <c r="B110" s="3">
        <v>100</v>
      </c>
      <c r="C110" s="12" t="str">
        <f>Planilha1!B101</f>
        <v>Estojo Pincel quadro branco com 4 cores (preto, azul, vermelho e verde).</v>
      </c>
      <c r="D110" s="5" t="str">
        <f>Planilha1!C101</f>
        <v>Estojo c/ 4 Unid.</v>
      </c>
      <c r="E110" s="6">
        <f>Planilha1!D101</f>
        <v>407</v>
      </c>
      <c r="F110" s="7">
        <f>Planilha1!E101</f>
        <v>23.93</v>
      </c>
      <c r="G110" s="26">
        <f>Planilha1!F101</f>
        <v>0</v>
      </c>
      <c r="H110" s="7">
        <f t="shared" si="14"/>
        <v>0</v>
      </c>
      <c r="I110" s="26">
        <f>Planilha1!G101</f>
        <v>0</v>
      </c>
      <c r="J110" s="7">
        <f t="shared" si="15"/>
        <v>0</v>
      </c>
      <c r="K110" s="26">
        <f>Planilha1!H101</f>
        <v>0</v>
      </c>
      <c r="L110" s="7">
        <f t="shared" si="16"/>
        <v>0</v>
      </c>
      <c r="M110" s="27">
        <f>Planilha1!I101</f>
        <v>0</v>
      </c>
      <c r="N110" s="7">
        <f t="shared" si="17"/>
        <v>0</v>
      </c>
      <c r="O110" s="28">
        <f>Planilha1!J101</f>
        <v>100</v>
      </c>
      <c r="P110" s="7">
        <f t="shared" si="18"/>
        <v>2393</v>
      </c>
      <c r="Q110" s="28">
        <f>Planilha1!K101</f>
        <v>0</v>
      </c>
      <c r="R110" s="7">
        <f t="shared" si="19"/>
        <v>0</v>
      </c>
      <c r="S110" s="28">
        <f>Planilha1!L101</f>
        <v>107</v>
      </c>
      <c r="T110" s="7">
        <f t="shared" si="20"/>
        <v>2560.5099999999998</v>
      </c>
      <c r="U110" s="28">
        <f>Planilha1!M101</f>
        <v>0</v>
      </c>
      <c r="V110" s="7">
        <f t="shared" si="21"/>
        <v>0</v>
      </c>
      <c r="W110" s="28">
        <f>Planilha1!N101</f>
        <v>0</v>
      </c>
      <c r="X110" s="7">
        <f t="shared" si="22"/>
        <v>0</v>
      </c>
      <c r="Y110" s="28">
        <f>Planilha1!O101</f>
        <v>0</v>
      </c>
      <c r="Z110" s="7">
        <f t="shared" si="23"/>
        <v>0</v>
      </c>
      <c r="AA110" s="28">
        <f>Planilha1!P101</f>
        <v>0</v>
      </c>
      <c r="AB110" s="7">
        <f t="shared" si="24"/>
        <v>0</v>
      </c>
      <c r="AC110" s="28">
        <f>Planilha1!Q101</f>
        <v>200</v>
      </c>
      <c r="AD110" s="7">
        <f t="shared" si="25"/>
        <v>4786</v>
      </c>
      <c r="AE110" s="28">
        <f>Planilha1!R101</f>
        <v>0</v>
      </c>
      <c r="AF110" s="7">
        <f t="shared" si="26"/>
        <v>0</v>
      </c>
      <c r="AG110" s="7">
        <f t="shared" si="27"/>
        <v>9739.51</v>
      </c>
    </row>
    <row r="111" spans="1:33" ht="31.5" x14ac:dyDescent="0.25">
      <c r="A111" s="25"/>
      <c r="B111" s="3">
        <v>101</v>
      </c>
      <c r="C111" s="12" t="str">
        <f>Planilha1!B102</f>
        <v>Estopa de retalhos de tecidos costurados. Embalagem com 20 kg.</v>
      </c>
      <c r="D111" s="5" t="str">
        <f>Planilha1!C102</f>
        <v>Saco de 20kg</v>
      </c>
      <c r="E111" s="6">
        <f>Planilha1!D102</f>
        <v>28</v>
      </c>
      <c r="F111" s="7">
        <f>Planilha1!E102</f>
        <v>72.739999999999995</v>
      </c>
      <c r="G111" s="26">
        <f>Planilha1!F102</f>
        <v>0</v>
      </c>
      <c r="H111" s="7">
        <f t="shared" si="14"/>
        <v>0</v>
      </c>
      <c r="I111" s="26">
        <f>Planilha1!G102</f>
        <v>0</v>
      </c>
      <c r="J111" s="7">
        <f t="shared" si="15"/>
        <v>0</v>
      </c>
      <c r="K111" s="26">
        <f>Planilha1!H102</f>
        <v>0</v>
      </c>
      <c r="L111" s="7">
        <f t="shared" si="16"/>
        <v>0</v>
      </c>
      <c r="M111" s="27">
        <f>Planilha1!I102</f>
        <v>5</v>
      </c>
      <c r="N111" s="7">
        <f t="shared" si="17"/>
        <v>363.7</v>
      </c>
      <c r="O111" s="28">
        <f>Planilha1!J102</f>
        <v>10</v>
      </c>
      <c r="P111" s="7">
        <f t="shared" si="18"/>
        <v>727.4</v>
      </c>
      <c r="Q111" s="28">
        <f>Planilha1!K102</f>
        <v>0</v>
      </c>
      <c r="R111" s="7">
        <f t="shared" si="19"/>
        <v>0</v>
      </c>
      <c r="S111" s="28">
        <f>Planilha1!L102</f>
        <v>3</v>
      </c>
      <c r="T111" s="7">
        <f t="shared" si="20"/>
        <v>218.21999999999997</v>
      </c>
      <c r="U111" s="28">
        <f>Planilha1!M102</f>
        <v>10</v>
      </c>
      <c r="V111" s="7">
        <f t="shared" si="21"/>
        <v>727.4</v>
      </c>
      <c r="W111" s="28">
        <f>Planilha1!N102</f>
        <v>0</v>
      </c>
      <c r="X111" s="7">
        <f t="shared" si="22"/>
        <v>0</v>
      </c>
      <c r="Y111" s="28">
        <f>Planilha1!O102</f>
        <v>0</v>
      </c>
      <c r="Z111" s="7">
        <f t="shared" si="23"/>
        <v>0</v>
      </c>
      <c r="AA111" s="28">
        <f>Planilha1!P102</f>
        <v>0</v>
      </c>
      <c r="AB111" s="7">
        <f t="shared" si="24"/>
        <v>0</v>
      </c>
      <c r="AC111" s="28">
        <f>Planilha1!Q102</f>
        <v>0</v>
      </c>
      <c r="AD111" s="7">
        <f t="shared" si="25"/>
        <v>0</v>
      </c>
      <c r="AE111" s="28">
        <f>Planilha1!R102</f>
        <v>0</v>
      </c>
      <c r="AF111" s="7">
        <f t="shared" si="26"/>
        <v>0</v>
      </c>
      <c r="AG111" s="7">
        <f t="shared" si="27"/>
        <v>2036.7199999999998</v>
      </c>
    </row>
    <row r="112" spans="1:33" ht="47.25" x14ac:dyDescent="0.25">
      <c r="A112" s="25"/>
      <c r="B112" s="3">
        <v>102</v>
      </c>
      <c r="C112" s="12" t="str">
        <f>Planilha1!B103</f>
        <v>Etiqueta branca autoadesiva para impressão, em folhas tam. A4, dimensões 148 x 17mm, com 25 folhas</v>
      </c>
      <c r="D112" s="5" t="str">
        <f>Planilha1!C103</f>
        <v>Embalagem c/ 25 folhas.</v>
      </c>
      <c r="E112" s="6">
        <f>Planilha1!D103</f>
        <v>48</v>
      </c>
      <c r="F112" s="7">
        <f>Planilha1!E103</f>
        <v>18.88</v>
      </c>
      <c r="G112" s="26">
        <f>Planilha1!F103</f>
        <v>10</v>
      </c>
      <c r="H112" s="7">
        <f t="shared" si="14"/>
        <v>188.79999999999998</v>
      </c>
      <c r="I112" s="26">
        <f>Planilha1!G103</f>
        <v>0</v>
      </c>
      <c r="J112" s="7">
        <f t="shared" si="15"/>
        <v>0</v>
      </c>
      <c r="K112" s="26">
        <f>Planilha1!H103</f>
        <v>5</v>
      </c>
      <c r="L112" s="7">
        <f t="shared" si="16"/>
        <v>94.399999999999991</v>
      </c>
      <c r="M112" s="27">
        <f>Planilha1!I103</f>
        <v>0</v>
      </c>
      <c r="N112" s="7">
        <f t="shared" si="17"/>
        <v>0</v>
      </c>
      <c r="O112" s="28">
        <f>Planilha1!J103</f>
        <v>5</v>
      </c>
      <c r="P112" s="7">
        <f t="shared" si="18"/>
        <v>94.399999999999991</v>
      </c>
      <c r="Q112" s="28">
        <f>Planilha1!K103</f>
        <v>0</v>
      </c>
      <c r="R112" s="7">
        <f t="shared" si="19"/>
        <v>0</v>
      </c>
      <c r="S112" s="28">
        <f>Planilha1!L103</f>
        <v>12</v>
      </c>
      <c r="T112" s="7">
        <f t="shared" si="20"/>
        <v>226.56</v>
      </c>
      <c r="U112" s="28">
        <f>Planilha1!M103</f>
        <v>10</v>
      </c>
      <c r="V112" s="7">
        <f t="shared" si="21"/>
        <v>188.79999999999998</v>
      </c>
      <c r="W112" s="28">
        <f>Planilha1!N103</f>
        <v>0</v>
      </c>
      <c r="X112" s="7">
        <f t="shared" si="22"/>
        <v>0</v>
      </c>
      <c r="Y112" s="28">
        <f>Planilha1!O103</f>
        <v>6</v>
      </c>
      <c r="Z112" s="7">
        <f t="shared" si="23"/>
        <v>113.28</v>
      </c>
      <c r="AA112" s="28">
        <f>Planilha1!P103</f>
        <v>0</v>
      </c>
      <c r="AB112" s="7">
        <f t="shared" si="24"/>
        <v>0</v>
      </c>
      <c r="AC112" s="28">
        <f>Planilha1!Q103</f>
        <v>0</v>
      </c>
      <c r="AD112" s="7">
        <f t="shared" si="25"/>
        <v>0</v>
      </c>
      <c r="AE112" s="28">
        <f>Planilha1!R103</f>
        <v>0</v>
      </c>
      <c r="AF112" s="7">
        <f t="shared" si="26"/>
        <v>0</v>
      </c>
      <c r="AG112" s="7">
        <f t="shared" si="27"/>
        <v>906.24</v>
      </c>
    </row>
    <row r="113" spans="1:33" ht="47.25" x14ac:dyDescent="0.25">
      <c r="A113" s="25"/>
      <c r="B113" s="3">
        <v>103</v>
      </c>
      <c r="C113" s="12" t="str">
        <f>Planilha1!B104</f>
        <v>Etiqueta branca autoadesiva para impressão, em folhas tam. A4, dimensões 210 x 297mm, com 25 folhas</v>
      </c>
      <c r="D113" s="5" t="str">
        <f>Planilha1!C104</f>
        <v>Embalagem c/ 25 folhas.</v>
      </c>
      <c r="E113" s="6">
        <f>Planilha1!D104</f>
        <v>53</v>
      </c>
      <c r="F113" s="7">
        <f>Planilha1!E104</f>
        <v>17.579999999999998</v>
      </c>
      <c r="G113" s="26">
        <f>Planilha1!F104</f>
        <v>10</v>
      </c>
      <c r="H113" s="7">
        <f t="shared" si="14"/>
        <v>175.79999999999998</v>
      </c>
      <c r="I113" s="26">
        <f>Planilha1!G104</f>
        <v>0</v>
      </c>
      <c r="J113" s="7">
        <f t="shared" si="15"/>
        <v>0</v>
      </c>
      <c r="K113" s="26">
        <f>Planilha1!H104</f>
        <v>10</v>
      </c>
      <c r="L113" s="7">
        <f t="shared" si="16"/>
        <v>175.79999999999998</v>
      </c>
      <c r="M113" s="27">
        <f>Planilha1!I104</f>
        <v>0</v>
      </c>
      <c r="N113" s="7">
        <f t="shared" si="17"/>
        <v>0</v>
      </c>
      <c r="O113" s="28">
        <f>Planilha1!J104</f>
        <v>5</v>
      </c>
      <c r="P113" s="7">
        <f t="shared" si="18"/>
        <v>87.899999999999991</v>
      </c>
      <c r="Q113" s="28">
        <f>Planilha1!K104</f>
        <v>0</v>
      </c>
      <c r="R113" s="7">
        <f t="shared" si="19"/>
        <v>0</v>
      </c>
      <c r="S113" s="28">
        <f>Planilha1!L104</f>
        <v>12</v>
      </c>
      <c r="T113" s="7">
        <f t="shared" si="20"/>
        <v>210.95999999999998</v>
      </c>
      <c r="U113" s="28">
        <f>Planilha1!M104</f>
        <v>10</v>
      </c>
      <c r="V113" s="7">
        <f t="shared" si="21"/>
        <v>175.79999999999998</v>
      </c>
      <c r="W113" s="28">
        <f>Planilha1!N104</f>
        <v>0</v>
      </c>
      <c r="X113" s="7">
        <f t="shared" si="22"/>
        <v>0</v>
      </c>
      <c r="Y113" s="28">
        <f>Planilha1!O104</f>
        <v>6</v>
      </c>
      <c r="Z113" s="7">
        <f t="shared" si="23"/>
        <v>105.47999999999999</v>
      </c>
      <c r="AA113" s="28">
        <f>Planilha1!P104</f>
        <v>0</v>
      </c>
      <c r="AB113" s="7">
        <f t="shared" si="24"/>
        <v>0</v>
      </c>
      <c r="AC113" s="28">
        <f>Planilha1!Q104</f>
        <v>0</v>
      </c>
      <c r="AD113" s="7">
        <f t="shared" si="25"/>
        <v>0</v>
      </c>
      <c r="AE113" s="28">
        <f>Planilha1!R104</f>
        <v>0</v>
      </c>
      <c r="AF113" s="7">
        <f t="shared" si="26"/>
        <v>0</v>
      </c>
      <c r="AG113" s="7">
        <f t="shared" si="27"/>
        <v>931.7399999999999</v>
      </c>
    </row>
    <row r="114" spans="1:33" ht="47.25" x14ac:dyDescent="0.25">
      <c r="A114" s="25"/>
      <c r="B114" s="3">
        <v>104</v>
      </c>
      <c r="C114" s="12" t="str">
        <f>Planilha1!B105</f>
        <v>Etiqueta branca autoadesiva para impressão, em folhas tam. A4, dimensões 25,4 x 66,7mm, com 25 folhas</v>
      </c>
      <c r="D114" s="5" t="str">
        <f>Planilha1!C105</f>
        <v>Embalagem c/ 25 folhas.</v>
      </c>
      <c r="E114" s="6">
        <f>Planilha1!D105</f>
        <v>42</v>
      </c>
      <c r="F114" s="7">
        <f>Planilha1!E105</f>
        <v>13.88</v>
      </c>
      <c r="G114" s="26">
        <f>Planilha1!F105</f>
        <v>10</v>
      </c>
      <c r="H114" s="7">
        <f t="shared" si="14"/>
        <v>138.80000000000001</v>
      </c>
      <c r="I114" s="26">
        <f>Planilha1!G105</f>
        <v>0</v>
      </c>
      <c r="J114" s="7">
        <f t="shared" si="15"/>
        <v>0</v>
      </c>
      <c r="K114" s="26">
        <f>Planilha1!H105</f>
        <v>5</v>
      </c>
      <c r="L114" s="7">
        <f t="shared" si="16"/>
        <v>69.400000000000006</v>
      </c>
      <c r="M114" s="27">
        <f>Planilha1!I105</f>
        <v>0</v>
      </c>
      <c r="N114" s="7">
        <f t="shared" si="17"/>
        <v>0</v>
      </c>
      <c r="O114" s="28">
        <f>Planilha1!J105</f>
        <v>5</v>
      </c>
      <c r="P114" s="7">
        <f t="shared" si="18"/>
        <v>69.400000000000006</v>
      </c>
      <c r="Q114" s="28">
        <f>Planilha1!K105</f>
        <v>0</v>
      </c>
      <c r="R114" s="7">
        <f t="shared" si="19"/>
        <v>0</v>
      </c>
      <c r="S114" s="28">
        <f>Planilha1!L105</f>
        <v>6</v>
      </c>
      <c r="T114" s="7">
        <f t="shared" si="20"/>
        <v>83.28</v>
      </c>
      <c r="U114" s="28">
        <f>Planilha1!M105</f>
        <v>10</v>
      </c>
      <c r="V114" s="7">
        <f t="shared" si="21"/>
        <v>138.80000000000001</v>
      </c>
      <c r="W114" s="28">
        <f>Planilha1!N105</f>
        <v>0</v>
      </c>
      <c r="X114" s="7">
        <f t="shared" si="22"/>
        <v>0</v>
      </c>
      <c r="Y114" s="28">
        <f>Planilha1!O105</f>
        <v>6</v>
      </c>
      <c r="Z114" s="7">
        <f t="shared" si="23"/>
        <v>83.28</v>
      </c>
      <c r="AA114" s="28">
        <f>Planilha1!P105</f>
        <v>0</v>
      </c>
      <c r="AB114" s="7">
        <f t="shared" si="24"/>
        <v>0</v>
      </c>
      <c r="AC114" s="28">
        <f>Planilha1!Q105</f>
        <v>0</v>
      </c>
      <c r="AD114" s="7">
        <f t="shared" si="25"/>
        <v>0</v>
      </c>
      <c r="AE114" s="28">
        <f>Planilha1!R105</f>
        <v>0</v>
      </c>
      <c r="AF114" s="7">
        <f t="shared" si="26"/>
        <v>0</v>
      </c>
      <c r="AG114" s="7">
        <f t="shared" si="27"/>
        <v>582.96</v>
      </c>
    </row>
    <row r="115" spans="1:33" ht="47.25" x14ac:dyDescent="0.25">
      <c r="A115" s="25"/>
      <c r="B115" s="3">
        <v>105</v>
      </c>
      <c r="C115" s="12" t="str">
        <f>Planilha1!B106</f>
        <v>Etiqueta branca autoadesiva para impressão, em folhas tam. A4, dimensões 38,0 x 99,0mm, com 25 folhas</v>
      </c>
      <c r="D115" s="5" t="str">
        <f>Planilha1!C106</f>
        <v>Embalagem c/ 25 folhas.</v>
      </c>
      <c r="E115" s="6">
        <f>Planilha1!D106</f>
        <v>86</v>
      </c>
      <c r="F115" s="7">
        <f>Planilha1!E106</f>
        <v>13.88</v>
      </c>
      <c r="G115" s="26">
        <f>Planilha1!F106</f>
        <v>10</v>
      </c>
      <c r="H115" s="7">
        <f t="shared" si="14"/>
        <v>138.80000000000001</v>
      </c>
      <c r="I115" s="26">
        <f>Planilha1!G106</f>
        <v>0</v>
      </c>
      <c r="J115" s="7">
        <f t="shared" si="15"/>
        <v>0</v>
      </c>
      <c r="K115" s="26">
        <f>Planilha1!H106</f>
        <v>5</v>
      </c>
      <c r="L115" s="7">
        <f t="shared" si="16"/>
        <v>69.400000000000006</v>
      </c>
      <c r="M115" s="27">
        <f>Planilha1!I106</f>
        <v>0</v>
      </c>
      <c r="N115" s="7">
        <f t="shared" si="17"/>
        <v>0</v>
      </c>
      <c r="O115" s="28">
        <f>Planilha1!J106</f>
        <v>5</v>
      </c>
      <c r="P115" s="7">
        <f t="shared" si="18"/>
        <v>69.400000000000006</v>
      </c>
      <c r="Q115" s="28">
        <f>Planilha1!K106</f>
        <v>0</v>
      </c>
      <c r="R115" s="7">
        <f t="shared" si="19"/>
        <v>0</v>
      </c>
      <c r="S115" s="28">
        <f>Planilha1!L106</f>
        <v>6</v>
      </c>
      <c r="T115" s="7">
        <f t="shared" si="20"/>
        <v>83.28</v>
      </c>
      <c r="U115" s="28">
        <f>Planilha1!M106</f>
        <v>10</v>
      </c>
      <c r="V115" s="7">
        <f t="shared" si="21"/>
        <v>138.80000000000001</v>
      </c>
      <c r="W115" s="28">
        <f>Planilha1!N106</f>
        <v>0</v>
      </c>
      <c r="X115" s="7">
        <f t="shared" si="22"/>
        <v>0</v>
      </c>
      <c r="Y115" s="28">
        <f>Planilha1!O106</f>
        <v>0</v>
      </c>
      <c r="Z115" s="7">
        <f t="shared" si="23"/>
        <v>0</v>
      </c>
      <c r="AA115" s="28">
        <f>Planilha1!P106</f>
        <v>0</v>
      </c>
      <c r="AB115" s="7">
        <f t="shared" si="24"/>
        <v>0</v>
      </c>
      <c r="AC115" s="28">
        <f>Planilha1!Q106</f>
        <v>50</v>
      </c>
      <c r="AD115" s="7">
        <f t="shared" si="25"/>
        <v>694</v>
      </c>
      <c r="AE115" s="28">
        <f>Planilha1!R106</f>
        <v>0</v>
      </c>
      <c r="AF115" s="7">
        <f t="shared" si="26"/>
        <v>0</v>
      </c>
      <c r="AG115" s="7">
        <f t="shared" si="27"/>
        <v>1193.68</v>
      </c>
    </row>
    <row r="116" spans="1:33" ht="47.25" x14ac:dyDescent="0.25">
      <c r="A116" s="25"/>
      <c r="B116" s="3">
        <v>106</v>
      </c>
      <c r="C116" s="12" t="str">
        <f>Planilha1!B107</f>
        <v>Etiqueta branca autoadesiva para impressão, em folhas tam. A4, dimensões 93,0 x 99,0mm, com 25 folhas</v>
      </c>
      <c r="D116" s="5" t="str">
        <f>Planilha1!C107</f>
        <v>Embalagem c/ 25 folhas.</v>
      </c>
      <c r="E116" s="6">
        <f>Planilha1!D107</f>
        <v>88</v>
      </c>
      <c r="F116" s="7">
        <f>Planilha1!E107</f>
        <v>18.88</v>
      </c>
      <c r="G116" s="26">
        <f>Planilha1!F107</f>
        <v>10</v>
      </c>
      <c r="H116" s="7">
        <f t="shared" si="14"/>
        <v>188.79999999999998</v>
      </c>
      <c r="I116" s="26">
        <f>Planilha1!G107</f>
        <v>0</v>
      </c>
      <c r="J116" s="7">
        <f t="shared" si="15"/>
        <v>0</v>
      </c>
      <c r="K116" s="26">
        <f>Planilha1!H107</f>
        <v>5</v>
      </c>
      <c r="L116" s="7">
        <f t="shared" si="16"/>
        <v>94.399999999999991</v>
      </c>
      <c r="M116" s="27">
        <f>Planilha1!I107</f>
        <v>0</v>
      </c>
      <c r="N116" s="7">
        <f t="shared" si="17"/>
        <v>0</v>
      </c>
      <c r="O116" s="28">
        <f>Planilha1!J107</f>
        <v>5</v>
      </c>
      <c r="P116" s="7">
        <f t="shared" si="18"/>
        <v>94.399999999999991</v>
      </c>
      <c r="Q116" s="28">
        <f>Planilha1!K107</f>
        <v>0</v>
      </c>
      <c r="R116" s="7">
        <f t="shared" si="19"/>
        <v>0</v>
      </c>
      <c r="S116" s="28">
        <f>Planilha1!L107</f>
        <v>2</v>
      </c>
      <c r="T116" s="7">
        <f t="shared" si="20"/>
        <v>37.76</v>
      </c>
      <c r="U116" s="28">
        <f>Planilha1!M107</f>
        <v>10</v>
      </c>
      <c r="V116" s="7">
        <f t="shared" si="21"/>
        <v>188.79999999999998</v>
      </c>
      <c r="W116" s="28">
        <f>Planilha1!N107</f>
        <v>0</v>
      </c>
      <c r="X116" s="7">
        <f t="shared" si="22"/>
        <v>0</v>
      </c>
      <c r="Y116" s="28">
        <f>Planilha1!O107</f>
        <v>6</v>
      </c>
      <c r="Z116" s="7">
        <f t="shared" si="23"/>
        <v>113.28</v>
      </c>
      <c r="AA116" s="28">
        <f>Planilha1!P107</f>
        <v>0</v>
      </c>
      <c r="AB116" s="7">
        <f t="shared" si="24"/>
        <v>0</v>
      </c>
      <c r="AC116" s="28">
        <f>Planilha1!Q107</f>
        <v>50</v>
      </c>
      <c r="AD116" s="7">
        <f t="shared" si="25"/>
        <v>944</v>
      </c>
      <c r="AE116" s="28">
        <f>Planilha1!R107</f>
        <v>0</v>
      </c>
      <c r="AF116" s="7">
        <f t="shared" si="26"/>
        <v>0</v>
      </c>
      <c r="AG116" s="7">
        <f t="shared" si="27"/>
        <v>1661.4399999999998</v>
      </c>
    </row>
    <row r="117" spans="1:33" ht="60" x14ac:dyDescent="0.25">
      <c r="A117" s="25"/>
      <c r="B117" s="3">
        <v>107</v>
      </c>
      <c r="C117" s="12" t="str">
        <f>Planilha1!B108</f>
        <v>Etiqueta branca autoadesiva para impressão, em folhas tam. carta, dimensões 33,9 x 101,60mm, 14 etiquetas por folha, pacote com 50 folhas.</v>
      </c>
      <c r="D117" s="5" t="str">
        <f>Planilha1!C108</f>
        <v>Embalagem c/ 50 folhas.</v>
      </c>
      <c r="E117" s="6">
        <f>Planilha1!D108</f>
        <v>41</v>
      </c>
      <c r="F117" s="7">
        <f>Planilha1!E108</f>
        <v>17.579999999999998</v>
      </c>
      <c r="G117" s="26">
        <f>Planilha1!F108</f>
        <v>10</v>
      </c>
      <c r="H117" s="7">
        <f t="shared" si="14"/>
        <v>175.79999999999998</v>
      </c>
      <c r="I117" s="26">
        <f>Planilha1!G108</f>
        <v>0</v>
      </c>
      <c r="J117" s="7">
        <f t="shared" si="15"/>
        <v>0</v>
      </c>
      <c r="K117" s="26">
        <f>Planilha1!H108</f>
        <v>5</v>
      </c>
      <c r="L117" s="7">
        <f t="shared" si="16"/>
        <v>87.899999999999991</v>
      </c>
      <c r="M117" s="27">
        <f>Planilha1!I108</f>
        <v>0</v>
      </c>
      <c r="N117" s="7">
        <f t="shared" si="17"/>
        <v>0</v>
      </c>
      <c r="O117" s="28">
        <f>Planilha1!J108</f>
        <v>5</v>
      </c>
      <c r="P117" s="7">
        <f t="shared" si="18"/>
        <v>87.899999999999991</v>
      </c>
      <c r="Q117" s="28">
        <f>Planilha1!K108</f>
        <v>0</v>
      </c>
      <c r="R117" s="7">
        <f t="shared" si="19"/>
        <v>0</v>
      </c>
      <c r="S117" s="28">
        <f>Planilha1!L108</f>
        <v>5</v>
      </c>
      <c r="T117" s="7">
        <f t="shared" si="20"/>
        <v>87.899999999999991</v>
      </c>
      <c r="U117" s="28">
        <f>Planilha1!M108</f>
        <v>10</v>
      </c>
      <c r="V117" s="7">
        <f t="shared" si="21"/>
        <v>175.79999999999998</v>
      </c>
      <c r="W117" s="28">
        <f>Planilha1!N108</f>
        <v>0</v>
      </c>
      <c r="X117" s="7">
        <f t="shared" si="22"/>
        <v>0</v>
      </c>
      <c r="Y117" s="28">
        <f>Planilha1!O108</f>
        <v>6</v>
      </c>
      <c r="Z117" s="7">
        <f t="shared" si="23"/>
        <v>105.47999999999999</v>
      </c>
      <c r="AA117" s="28">
        <f>Planilha1!P108</f>
        <v>0</v>
      </c>
      <c r="AB117" s="7">
        <f t="shared" si="24"/>
        <v>0</v>
      </c>
      <c r="AC117" s="28">
        <f>Planilha1!Q108</f>
        <v>0</v>
      </c>
      <c r="AD117" s="7">
        <f t="shared" si="25"/>
        <v>0</v>
      </c>
      <c r="AE117" s="28">
        <f>Planilha1!R108</f>
        <v>0</v>
      </c>
      <c r="AF117" s="7">
        <f t="shared" si="26"/>
        <v>0</v>
      </c>
      <c r="AG117" s="7">
        <f t="shared" si="27"/>
        <v>720.78</v>
      </c>
    </row>
    <row r="118" spans="1:33" ht="75" x14ac:dyDescent="0.25">
      <c r="A118" s="25"/>
      <c r="B118" s="3">
        <v>108</v>
      </c>
      <c r="C118" s="12" t="str">
        <f>Planilha1!B109</f>
        <v>EVA Glitter embalagem contendo 5 unidades, cada unidade medindo 40 x 60 cm – e com 2mm de espessura cores: prata, dourado, bronze, azul, vermelho, verde, rosa, roxo, laranja, amarelo e branco.</v>
      </c>
      <c r="D118" s="5" t="str">
        <f>Planilha1!C109</f>
        <v>Embalagem com 5 unid.</v>
      </c>
      <c r="E118" s="6">
        <f>Planilha1!D109</f>
        <v>80</v>
      </c>
      <c r="F118" s="7">
        <f>Planilha1!E109</f>
        <v>41.73</v>
      </c>
      <c r="G118" s="26">
        <f>Planilha1!F109</f>
        <v>0</v>
      </c>
      <c r="H118" s="7">
        <f t="shared" si="14"/>
        <v>0</v>
      </c>
      <c r="I118" s="26">
        <f>Planilha1!G109</f>
        <v>0</v>
      </c>
      <c r="J118" s="7">
        <f t="shared" si="15"/>
        <v>0</v>
      </c>
      <c r="K118" s="26">
        <f>Planilha1!H109</f>
        <v>0</v>
      </c>
      <c r="L118" s="7">
        <f t="shared" si="16"/>
        <v>0</v>
      </c>
      <c r="M118" s="27">
        <f>Planilha1!I109</f>
        <v>0</v>
      </c>
      <c r="N118" s="7">
        <f t="shared" si="17"/>
        <v>0</v>
      </c>
      <c r="O118" s="28">
        <f>Planilha1!J109</f>
        <v>10</v>
      </c>
      <c r="P118" s="7">
        <f t="shared" si="18"/>
        <v>417.29999999999995</v>
      </c>
      <c r="Q118" s="28">
        <f>Planilha1!K109</f>
        <v>0</v>
      </c>
      <c r="R118" s="7">
        <f t="shared" si="19"/>
        <v>0</v>
      </c>
      <c r="S118" s="28">
        <f>Planilha1!L109</f>
        <v>0</v>
      </c>
      <c r="T118" s="7">
        <f t="shared" si="20"/>
        <v>0</v>
      </c>
      <c r="U118" s="28">
        <f>Planilha1!M109</f>
        <v>0</v>
      </c>
      <c r="V118" s="7">
        <f t="shared" si="21"/>
        <v>0</v>
      </c>
      <c r="W118" s="28">
        <f>Planilha1!N109</f>
        <v>40</v>
      </c>
      <c r="X118" s="7">
        <f t="shared" si="22"/>
        <v>1669.1999999999998</v>
      </c>
      <c r="Y118" s="28">
        <f>Planilha1!O109</f>
        <v>25</v>
      </c>
      <c r="Z118" s="7">
        <f t="shared" si="23"/>
        <v>1043.25</v>
      </c>
      <c r="AA118" s="28">
        <f>Planilha1!P109</f>
        <v>5</v>
      </c>
      <c r="AB118" s="7">
        <f t="shared" si="24"/>
        <v>208.64999999999998</v>
      </c>
      <c r="AC118" s="28">
        <f>Planilha1!Q109</f>
        <v>0</v>
      </c>
      <c r="AD118" s="7">
        <f t="shared" si="25"/>
        <v>0</v>
      </c>
      <c r="AE118" s="28">
        <f>Planilha1!R109</f>
        <v>0</v>
      </c>
      <c r="AF118" s="7">
        <f t="shared" si="26"/>
        <v>0</v>
      </c>
      <c r="AG118" s="7">
        <f t="shared" si="27"/>
        <v>3338.3999999999996</v>
      </c>
    </row>
    <row r="119" spans="1:33" ht="45" x14ac:dyDescent="0.25">
      <c r="A119" s="25"/>
      <c r="B119" s="3">
        <v>109</v>
      </c>
      <c r="C119" s="12" t="str">
        <f>Planilha1!B110</f>
        <v>Extrator grampo. Material em aço inoxidável, medida aproximada de 150X5mm, tipo alavanca.</v>
      </c>
      <c r="D119" s="5" t="str">
        <f>Planilha1!C110</f>
        <v>Unid.</v>
      </c>
      <c r="E119" s="6">
        <f>Planilha1!D110</f>
        <v>320</v>
      </c>
      <c r="F119" s="7">
        <f>Planilha1!E110</f>
        <v>3.18</v>
      </c>
      <c r="G119" s="26">
        <f>Planilha1!F110</f>
        <v>30</v>
      </c>
      <c r="H119" s="7">
        <f t="shared" si="14"/>
        <v>95.4</v>
      </c>
      <c r="I119" s="26">
        <f>Planilha1!G110</f>
        <v>0</v>
      </c>
      <c r="J119" s="7">
        <f t="shared" si="15"/>
        <v>0</v>
      </c>
      <c r="K119" s="26">
        <f>Planilha1!H110</f>
        <v>20</v>
      </c>
      <c r="L119" s="7">
        <f t="shared" si="16"/>
        <v>63.6</v>
      </c>
      <c r="M119" s="27">
        <f>Planilha1!I110</f>
        <v>0</v>
      </c>
      <c r="N119" s="7">
        <f t="shared" si="17"/>
        <v>0</v>
      </c>
      <c r="O119" s="28">
        <f>Planilha1!J110</f>
        <v>30</v>
      </c>
      <c r="P119" s="7">
        <f t="shared" si="18"/>
        <v>95.4</v>
      </c>
      <c r="Q119" s="28">
        <f>Planilha1!K110</f>
        <v>0</v>
      </c>
      <c r="R119" s="7">
        <f t="shared" si="19"/>
        <v>0</v>
      </c>
      <c r="S119" s="28">
        <f>Planilha1!L110</f>
        <v>160</v>
      </c>
      <c r="T119" s="7">
        <f t="shared" si="20"/>
        <v>508.8</v>
      </c>
      <c r="U119" s="28">
        <f>Planilha1!M110</f>
        <v>20</v>
      </c>
      <c r="V119" s="7">
        <f t="shared" si="21"/>
        <v>63.6</v>
      </c>
      <c r="W119" s="28">
        <f>Planilha1!N110</f>
        <v>0</v>
      </c>
      <c r="X119" s="7">
        <f t="shared" si="22"/>
        <v>0</v>
      </c>
      <c r="Y119" s="28">
        <f>Planilha1!O110</f>
        <v>30</v>
      </c>
      <c r="Z119" s="7">
        <f t="shared" si="23"/>
        <v>95.4</v>
      </c>
      <c r="AA119" s="28">
        <f>Planilha1!P110</f>
        <v>10</v>
      </c>
      <c r="AB119" s="7">
        <f t="shared" si="24"/>
        <v>31.8</v>
      </c>
      <c r="AC119" s="28">
        <f>Planilha1!Q110</f>
        <v>20</v>
      </c>
      <c r="AD119" s="7">
        <f t="shared" si="25"/>
        <v>63.6</v>
      </c>
      <c r="AE119" s="28">
        <f>Planilha1!R110</f>
        <v>0</v>
      </c>
      <c r="AF119" s="7">
        <f t="shared" si="26"/>
        <v>0</v>
      </c>
      <c r="AG119" s="7">
        <f t="shared" si="27"/>
        <v>1017.6</v>
      </c>
    </row>
    <row r="120" spans="1:33" ht="45" x14ac:dyDescent="0.25">
      <c r="A120" s="25"/>
      <c r="B120" s="3">
        <v>110</v>
      </c>
      <c r="C120" s="12" t="str">
        <f>Planilha1!B111</f>
        <v>Fita adesiva colorida estreita, cores diversas (azul, amarelo, preto, vermelho e verde) 12x10mm.</v>
      </c>
      <c r="D120" s="5" t="str">
        <f>Planilha1!C111</f>
        <v>Unid.</v>
      </c>
      <c r="E120" s="6">
        <f>Planilha1!D111</f>
        <v>255</v>
      </c>
      <c r="F120" s="7">
        <f>Planilha1!E111</f>
        <v>1.08</v>
      </c>
      <c r="G120" s="26">
        <f>Planilha1!F111</f>
        <v>0</v>
      </c>
      <c r="H120" s="7">
        <f t="shared" si="14"/>
        <v>0</v>
      </c>
      <c r="I120" s="26">
        <f>Planilha1!G111</f>
        <v>0</v>
      </c>
      <c r="J120" s="7">
        <f t="shared" si="15"/>
        <v>0</v>
      </c>
      <c r="K120" s="26">
        <f>Planilha1!H111</f>
        <v>0</v>
      </c>
      <c r="L120" s="7">
        <f t="shared" si="16"/>
        <v>0</v>
      </c>
      <c r="M120" s="27">
        <f>Planilha1!I111</f>
        <v>50</v>
      </c>
      <c r="N120" s="7">
        <f t="shared" si="17"/>
        <v>54</v>
      </c>
      <c r="O120" s="28">
        <f>Planilha1!J111</f>
        <v>50</v>
      </c>
      <c r="P120" s="7">
        <f t="shared" si="18"/>
        <v>54</v>
      </c>
      <c r="Q120" s="28">
        <f>Planilha1!K111</f>
        <v>0</v>
      </c>
      <c r="R120" s="7">
        <f t="shared" si="19"/>
        <v>0</v>
      </c>
      <c r="S120" s="28">
        <f>Planilha1!L111</f>
        <v>100</v>
      </c>
      <c r="T120" s="7">
        <f t="shared" si="20"/>
        <v>108</v>
      </c>
      <c r="U120" s="28">
        <f>Planilha1!M111</f>
        <v>5</v>
      </c>
      <c r="V120" s="7">
        <f t="shared" si="21"/>
        <v>5.4</v>
      </c>
      <c r="W120" s="28">
        <f>Planilha1!N111</f>
        <v>0</v>
      </c>
      <c r="X120" s="7">
        <f t="shared" si="22"/>
        <v>0</v>
      </c>
      <c r="Y120" s="28">
        <f>Planilha1!O111</f>
        <v>50</v>
      </c>
      <c r="Z120" s="7">
        <f t="shared" si="23"/>
        <v>54</v>
      </c>
      <c r="AA120" s="28">
        <f>Planilha1!P111</f>
        <v>0</v>
      </c>
      <c r="AB120" s="7">
        <f t="shared" si="24"/>
        <v>0</v>
      </c>
      <c r="AC120" s="28">
        <f>Planilha1!Q111</f>
        <v>0</v>
      </c>
      <c r="AD120" s="7">
        <f t="shared" si="25"/>
        <v>0</v>
      </c>
      <c r="AE120" s="28">
        <f>Planilha1!R111</f>
        <v>0</v>
      </c>
      <c r="AF120" s="7">
        <f t="shared" si="26"/>
        <v>0</v>
      </c>
      <c r="AG120" s="7">
        <f t="shared" si="27"/>
        <v>275.40000000000003</v>
      </c>
    </row>
    <row r="121" spans="1:33" ht="60" x14ac:dyDescent="0.25">
      <c r="A121" s="25"/>
      <c r="B121" s="3">
        <v>111</v>
      </c>
      <c r="C121" s="12" t="str">
        <f>Planilha1!B112</f>
        <v>Fita adesiva crepe, papel saturado, na cor branca, a base de borracha e resina sintética, medindo 48mmx50m, excelente aderência, 1ª qualidade.</v>
      </c>
      <c r="D121" s="5" t="str">
        <f>Planilha1!C112</f>
        <v>Unid.</v>
      </c>
      <c r="E121" s="6">
        <f>Planilha1!D112</f>
        <v>645</v>
      </c>
      <c r="F121" s="7">
        <f>Planilha1!E112</f>
        <v>16.829999999999998</v>
      </c>
      <c r="G121" s="26">
        <f>Planilha1!F112</f>
        <v>50</v>
      </c>
      <c r="H121" s="7">
        <f t="shared" si="14"/>
        <v>841.49999999999989</v>
      </c>
      <c r="I121" s="26">
        <f>Planilha1!G112</f>
        <v>60</v>
      </c>
      <c r="J121" s="7">
        <f t="shared" si="15"/>
        <v>1009.8</v>
      </c>
      <c r="K121" s="26">
        <f>Planilha1!H112</f>
        <v>30</v>
      </c>
      <c r="L121" s="7">
        <f t="shared" si="16"/>
        <v>504.9</v>
      </c>
      <c r="M121" s="27">
        <f>Planilha1!I112</f>
        <v>0</v>
      </c>
      <c r="N121" s="7">
        <f t="shared" si="17"/>
        <v>0</v>
      </c>
      <c r="O121" s="28">
        <f>Planilha1!J112</f>
        <v>50</v>
      </c>
      <c r="P121" s="7">
        <f t="shared" si="18"/>
        <v>841.49999999999989</v>
      </c>
      <c r="Q121" s="28">
        <f>Planilha1!K112</f>
        <v>0</v>
      </c>
      <c r="R121" s="7">
        <f t="shared" si="19"/>
        <v>0</v>
      </c>
      <c r="S121" s="28">
        <f>Planilha1!L112</f>
        <v>140</v>
      </c>
      <c r="T121" s="7">
        <f t="shared" si="20"/>
        <v>2356.1999999999998</v>
      </c>
      <c r="U121" s="28">
        <f>Planilha1!M112</f>
        <v>50</v>
      </c>
      <c r="V121" s="7">
        <f t="shared" si="21"/>
        <v>841.49999999999989</v>
      </c>
      <c r="W121" s="28">
        <f>Planilha1!N112</f>
        <v>125</v>
      </c>
      <c r="X121" s="7">
        <f t="shared" si="22"/>
        <v>2103.75</v>
      </c>
      <c r="Y121" s="28">
        <f>Planilha1!O112</f>
        <v>50</v>
      </c>
      <c r="Z121" s="7">
        <f t="shared" si="23"/>
        <v>841.49999999999989</v>
      </c>
      <c r="AA121" s="28">
        <f>Planilha1!P112</f>
        <v>10</v>
      </c>
      <c r="AB121" s="7">
        <f t="shared" si="24"/>
        <v>168.29999999999998</v>
      </c>
      <c r="AC121" s="28">
        <f>Planilha1!Q112</f>
        <v>80</v>
      </c>
      <c r="AD121" s="7">
        <f t="shared" si="25"/>
        <v>1346.3999999999999</v>
      </c>
      <c r="AE121" s="28">
        <f>Planilha1!R112</f>
        <v>0</v>
      </c>
      <c r="AF121" s="7">
        <f t="shared" si="26"/>
        <v>0</v>
      </c>
      <c r="AG121" s="7">
        <f t="shared" si="27"/>
        <v>10855.349999999999</v>
      </c>
    </row>
    <row r="122" spans="1:33" ht="45" x14ac:dyDescent="0.25">
      <c r="A122" s="25"/>
      <c r="B122" s="3">
        <v>112</v>
      </c>
      <c r="C122" s="12" t="str">
        <f>Planilha1!B113</f>
        <v>Fita adesiva de papel saturado, branca, à base de borracha e resina sintética, medindo mínimo 25mm x 50m,excelente aderência, 1ª qualidade.</v>
      </c>
      <c r="D122" s="5" t="str">
        <f>Planilha1!C113</f>
        <v>Unid.</v>
      </c>
      <c r="E122" s="6">
        <f>Planilha1!D113</f>
        <v>405</v>
      </c>
      <c r="F122" s="7">
        <f>Planilha1!E113</f>
        <v>5.66</v>
      </c>
      <c r="G122" s="26">
        <f>Planilha1!F113</f>
        <v>10</v>
      </c>
      <c r="H122" s="7">
        <f t="shared" si="14"/>
        <v>56.6</v>
      </c>
      <c r="I122" s="26">
        <f>Planilha1!G113</f>
        <v>0</v>
      </c>
      <c r="J122" s="7">
        <f t="shared" si="15"/>
        <v>0</v>
      </c>
      <c r="K122" s="26">
        <f>Planilha1!H113</f>
        <v>15</v>
      </c>
      <c r="L122" s="7">
        <f t="shared" si="16"/>
        <v>84.9</v>
      </c>
      <c r="M122" s="27">
        <f>Planilha1!I113</f>
        <v>0</v>
      </c>
      <c r="N122" s="7">
        <f t="shared" si="17"/>
        <v>0</v>
      </c>
      <c r="O122" s="28">
        <f>Planilha1!J113</f>
        <v>50</v>
      </c>
      <c r="P122" s="7">
        <f t="shared" si="18"/>
        <v>283</v>
      </c>
      <c r="Q122" s="28">
        <f>Planilha1!K113</f>
        <v>0</v>
      </c>
      <c r="R122" s="7">
        <f t="shared" si="19"/>
        <v>0</v>
      </c>
      <c r="S122" s="28">
        <f>Planilha1!L113</f>
        <v>130</v>
      </c>
      <c r="T122" s="7">
        <f t="shared" si="20"/>
        <v>735.80000000000007</v>
      </c>
      <c r="U122" s="28">
        <f>Planilha1!M113</f>
        <v>10</v>
      </c>
      <c r="V122" s="7">
        <f t="shared" si="21"/>
        <v>56.6</v>
      </c>
      <c r="W122" s="28">
        <f>Planilha1!N113</f>
        <v>60</v>
      </c>
      <c r="X122" s="7">
        <f t="shared" si="22"/>
        <v>339.6</v>
      </c>
      <c r="Y122" s="28">
        <f>Planilha1!O113</f>
        <v>50</v>
      </c>
      <c r="Z122" s="7">
        <f t="shared" si="23"/>
        <v>283</v>
      </c>
      <c r="AA122" s="28">
        <f>Planilha1!P113</f>
        <v>0</v>
      </c>
      <c r="AB122" s="7">
        <f t="shared" si="24"/>
        <v>0</v>
      </c>
      <c r="AC122" s="28">
        <f>Planilha1!Q113</f>
        <v>80</v>
      </c>
      <c r="AD122" s="7">
        <f t="shared" si="25"/>
        <v>452.8</v>
      </c>
      <c r="AE122" s="28">
        <f>Planilha1!R113</f>
        <v>0</v>
      </c>
      <c r="AF122" s="7">
        <f t="shared" si="26"/>
        <v>0</v>
      </c>
      <c r="AG122" s="7">
        <f t="shared" si="27"/>
        <v>2292.3000000000002</v>
      </c>
    </row>
    <row r="123" spans="1:33" ht="30" x14ac:dyDescent="0.25">
      <c r="A123" s="25"/>
      <c r="B123" s="3">
        <v>113</v>
      </c>
      <c r="C123" s="12" t="str">
        <f>Planilha1!B114</f>
        <v>Fita adesiva transparente, tamanho 12mm x 40 m,excelente aderência, 1ª qualidade.</v>
      </c>
      <c r="D123" s="5" t="str">
        <f>Planilha1!C114</f>
        <v>Unid.</v>
      </c>
      <c r="E123" s="6">
        <f>Planilha1!D114</f>
        <v>280</v>
      </c>
      <c r="F123" s="7">
        <f>Planilha1!E114</f>
        <v>1.26</v>
      </c>
      <c r="G123" s="26">
        <f>Planilha1!F114</f>
        <v>10</v>
      </c>
      <c r="H123" s="7">
        <f t="shared" si="14"/>
        <v>12.6</v>
      </c>
      <c r="I123" s="26">
        <f>Planilha1!G114</f>
        <v>30</v>
      </c>
      <c r="J123" s="7">
        <f t="shared" si="15"/>
        <v>37.799999999999997</v>
      </c>
      <c r="K123" s="26">
        <f>Planilha1!H114</f>
        <v>20</v>
      </c>
      <c r="L123" s="7">
        <f t="shared" si="16"/>
        <v>25.2</v>
      </c>
      <c r="M123" s="27">
        <f>Planilha1!I114</f>
        <v>0</v>
      </c>
      <c r="N123" s="7">
        <f t="shared" si="17"/>
        <v>0</v>
      </c>
      <c r="O123" s="28">
        <f>Planilha1!J114</f>
        <v>50</v>
      </c>
      <c r="P123" s="7">
        <f t="shared" si="18"/>
        <v>63</v>
      </c>
      <c r="Q123" s="28">
        <f>Planilha1!K114</f>
        <v>0</v>
      </c>
      <c r="R123" s="7">
        <f t="shared" si="19"/>
        <v>0</v>
      </c>
      <c r="S123" s="28">
        <f>Planilha1!L114</f>
        <v>120</v>
      </c>
      <c r="T123" s="7">
        <f t="shared" si="20"/>
        <v>151.19999999999999</v>
      </c>
      <c r="U123" s="28">
        <f>Planilha1!M114</f>
        <v>10</v>
      </c>
      <c r="V123" s="7">
        <f t="shared" si="21"/>
        <v>12.6</v>
      </c>
      <c r="W123" s="28">
        <f>Planilha1!N114</f>
        <v>0</v>
      </c>
      <c r="X123" s="7">
        <f t="shared" si="22"/>
        <v>0</v>
      </c>
      <c r="Y123" s="28">
        <f>Planilha1!O114</f>
        <v>30</v>
      </c>
      <c r="Z123" s="7">
        <f t="shared" si="23"/>
        <v>37.799999999999997</v>
      </c>
      <c r="AA123" s="28">
        <f>Planilha1!P114</f>
        <v>10</v>
      </c>
      <c r="AB123" s="7">
        <f t="shared" si="24"/>
        <v>12.6</v>
      </c>
      <c r="AC123" s="28">
        <f>Planilha1!Q114</f>
        <v>0</v>
      </c>
      <c r="AD123" s="7">
        <f t="shared" si="25"/>
        <v>0</v>
      </c>
      <c r="AE123" s="28">
        <f>Planilha1!R114</f>
        <v>0</v>
      </c>
      <c r="AF123" s="7">
        <f t="shared" si="26"/>
        <v>0</v>
      </c>
      <c r="AG123" s="7">
        <f t="shared" si="27"/>
        <v>352.8</v>
      </c>
    </row>
    <row r="124" spans="1:33" ht="30" x14ac:dyDescent="0.25">
      <c r="A124" s="25"/>
      <c r="B124" s="3">
        <v>114</v>
      </c>
      <c r="C124" s="12" t="str">
        <f>Planilha1!B115</f>
        <v>Fita adesiva transparente, tamanho 25mm x 50 m,excelente aderência, 1ª qualidade.</v>
      </c>
      <c r="D124" s="5" t="str">
        <f>Planilha1!C115</f>
        <v>Unid.</v>
      </c>
      <c r="E124" s="6">
        <f>Planilha1!D115</f>
        <v>715</v>
      </c>
      <c r="F124" s="7">
        <f>Planilha1!E115</f>
        <v>1.93</v>
      </c>
      <c r="G124" s="26">
        <f>Planilha1!F115</f>
        <v>50</v>
      </c>
      <c r="H124" s="7">
        <f t="shared" si="14"/>
        <v>96.5</v>
      </c>
      <c r="I124" s="26">
        <f>Planilha1!G115</f>
        <v>0</v>
      </c>
      <c r="J124" s="7">
        <f t="shared" si="15"/>
        <v>0</v>
      </c>
      <c r="K124" s="26">
        <f>Planilha1!H115</f>
        <v>100</v>
      </c>
      <c r="L124" s="7">
        <f t="shared" si="16"/>
        <v>193</v>
      </c>
      <c r="M124" s="27">
        <f>Planilha1!I115</f>
        <v>0</v>
      </c>
      <c r="N124" s="7">
        <f t="shared" si="17"/>
        <v>0</v>
      </c>
      <c r="O124" s="28">
        <f>Planilha1!J115</f>
        <v>50</v>
      </c>
      <c r="P124" s="7">
        <f t="shared" si="18"/>
        <v>96.5</v>
      </c>
      <c r="Q124" s="28">
        <f>Planilha1!K115</f>
        <v>0</v>
      </c>
      <c r="R124" s="7">
        <f t="shared" si="19"/>
        <v>0</v>
      </c>
      <c r="S124" s="28">
        <f>Planilha1!L115</f>
        <v>165</v>
      </c>
      <c r="T124" s="7">
        <f t="shared" si="20"/>
        <v>318.45</v>
      </c>
      <c r="U124" s="28">
        <f>Planilha1!M115</f>
        <v>50</v>
      </c>
      <c r="V124" s="7">
        <f t="shared" si="21"/>
        <v>96.5</v>
      </c>
      <c r="W124" s="28">
        <f>Planilha1!N115</f>
        <v>80</v>
      </c>
      <c r="X124" s="7">
        <f t="shared" si="22"/>
        <v>154.4</v>
      </c>
      <c r="Y124" s="28">
        <f>Planilha1!O115</f>
        <v>0</v>
      </c>
      <c r="Z124" s="7">
        <f t="shared" si="23"/>
        <v>0</v>
      </c>
      <c r="AA124" s="28">
        <f>Planilha1!P115</f>
        <v>20</v>
      </c>
      <c r="AB124" s="7">
        <f t="shared" si="24"/>
        <v>38.6</v>
      </c>
      <c r="AC124" s="28">
        <f>Planilha1!Q115</f>
        <v>200</v>
      </c>
      <c r="AD124" s="7">
        <f t="shared" si="25"/>
        <v>386</v>
      </c>
      <c r="AE124" s="28">
        <f>Planilha1!R115</f>
        <v>0</v>
      </c>
      <c r="AF124" s="7">
        <f t="shared" si="26"/>
        <v>0</v>
      </c>
      <c r="AG124" s="7">
        <f t="shared" si="27"/>
        <v>1379.95</v>
      </c>
    </row>
    <row r="125" spans="1:33" ht="30" x14ac:dyDescent="0.25">
      <c r="A125" s="25"/>
      <c r="B125" s="3">
        <v>115</v>
      </c>
      <c r="C125" s="12" t="str">
        <f>Planilha1!B116</f>
        <v>Fita adesiva transparente, tamanho 48mm x 40 m,excelente aderência, 1ª qualidade.</v>
      </c>
      <c r="D125" s="5" t="str">
        <f>Planilha1!C116</f>
        <v>Unid.</v>
      </c>
      <c r="E125" s="6">
        <f>Planilha1!D116</f>
        <v>980</v>
      </c>
      <c r="F125" s="7">
        <f>Planilha1!E116</f>
        <v>12.08</v>
      </c>
      <c r="G125" s="26">
        <f>Planilha1!F116</f>
        <v>10</v>
      </c>
      <c r="H125" s="7">
        <f t="shared" si="14"/>
        <v>120.8</v>
      </c>
      <c r="I125" s="26">
        <f>Planilha1!G116</f>
        <v>250</v>
      </c>
      <c r="J125" s="7">
        <f t="shared" si="15"/>
        <v>3020</v>
      </c>
      <c r="K125" s="26">
        <f>Planilha1!H116</f>
        <v>10</v>
      </c>
      <c r="L125" s="7">
        <f t="shared" si="16"/>
        <v>120.8</v>
      </c>
      <c r="M125" s="27">
        <f>Planilha1!I116</f>
        <v>0</v>
      </c>
      <c r="N125" s="7">
        <f t="shared" si="17"/>
        <v>0</v>
      </c>
      <c r="O125" s="28">
        <f>Planilha1!J116</f>
        <v>50</v>
      </c>
      <c r="P125" s="7">
        <f t="shared" si="18"/>
        <v>604</v>
      </c>
      <c r="Q125" s="28">
        <f>Planilha1!K116</f>
        <v>0</v>
      </c>
      <c r="R125" s="7">
        <f t="shared" si="19"/>
        <v>0</v>
      </c>
      <c r="S125" s="28">
        <f>Planilha1!L116</f>
        <v>185</v>
      </c>
      <c r="T125" s="7">
        <f t="shared" si="20"/>
        <v>2234.8000000000002</v>
      </c>
      <c r="U125" s="28">
        <f>Planilha1!M116</f>
        <v>50</v>
      </c>
      <c r="V125" s="7">
        <f t="shared" si="21"/>
        <v>604</v>
      </c>
      <c r="W125" s="28">
        <f>Planilha1!N116</f>
        <v>115</v>
      </c>
      <c r="X125" s="7">
        <f t="shared" si="22"/>
        <v>1389.2</v>
      </c>
      <c r="Y125" s="28">
        <f>Planilha1!O116</f>
        <v>100</v>
      </c>
      <c r="Z125" s="7">
        <f t="shared" si="23"/>
        <v>1208</v>
      </c>
      <c r="AA125" s="28">
        <f>Planilha1!P116</f>
        <v>10</v>
      </c>
      <c r="AB125" s="7">
        <f t="shared" si="24"/>
        <v>120.8</v>
      </c>
      <c r="AC125" s="28">
        <f>Planilha1!Q116</f>
        <v>200</v>
      </c>
      <c r="AD125" s="7">
        <f t="shared" si="25"/>
        <v>2416</v>
      </c>
      <c r="AE125" s="28">
        <f>Planilha1!R116</f>
        <v>0</v>
      </c>
      <c r="AF125" s="7">
        <f t="shared" si="26"/>
        <v>0</v>
      </c>
      <c r="AG125" s="7">
        <f t="shared" si="27"/>
        <v>11838.4</v>
      </c>
    </row>
    <row r="126" spans="1:33" ht="45" x14ac:dyDescent="0.25">
      <c r="A126" s="25"/>
      <c r="B126" s="3">
        <v>116</v>
      </c>
      <c r="C126" s="12" t="str">
        <f>Planilha1!B117</f>
        <v>Fita adesiva, tipo dupla face, medindo 19mmx30m, cor branca, aplicação multiuso, excelente aderência, 1ª qualidade.</v>
      </c>
      <c r="D126" s="5" t="str">
        <f>Planilha1!C117</f>
        <v>Unid.</v>
      </c>
      <c r="E126" s="6">
        <f>Planilha1!D117</f>
        <v>343</v>
      </c>
      <c r="F126" s="7">
        <f>Planilha1!E117</f>
        <v>9.59</v>
      </c>
      <c r="G126" s="26">
        <f>Planilha1!F117</f>
        <v>10</v>
      </c>
      <c r="H126" s="7">
        <f t="shared" si="14"/>
        <v>95.9</v>
      </c>
      <c r="I126" s="26">
        <f>Planilha1!G117</f>
        <v>0</v>
      </c>
      <c r="J126" s="7">
        <f t="shared" si="15"/>
        <v>0</v>
      </c>
      <c r="K126" s="26">
        <f>Planilha1!H117</f>
        <v>0</v>
      </c>
      <c r="L126" s="7">
        <f t="shared" si="16"/>
        <v>0</v>
      </c>
      <c r="M126" s="27">
        <f>Planilha1!I117</f>
        <v>20</v>
      </c>
      <c r="N126" s="7">
        <f t="shared" si="17"/>
        <v>191.8</v>
      </c>
      <c r="O126" s="28">
        <f>Planilha1!J117</f>
        <v>50</v>
      </c>
      <c r="P126" s="7">
        <f t="shared" si="18"/>
        <v>479.5</v>
      </c>
      <c r="Q126" s="28">
        <f>Planilha1!K117</f>
        <v>5</v>
      </c>
      <c r="R126" s="7">
        <f t="shared" si="19"/>
        <v>47.95</v>
      </c>
      <c r="S126" s="28">
        <f>Planilha1!L117</f>
        <v>128</v>
      </c>
      <c r="T126" s="7">
        <f t="shared" si="20"/>
        <v>1227.52</v>
      </c>
      <c r="U126" s="28">
        <f>Planilha1!M117</f>
        <v>10</v>
      </c>
      <c r="V126" s="7">
        <f t="shared" si="21"/>
        <v>95.9</v>
      </c>
      <c r="W126" s="28">
        <f>Planilha1!N117</f>
        <v>10</v>
      </c>
      <c r="X126" s="7">
        <f t="shared" si="22"/>
        <v>95.9</v>
      </c>
      <c r="Y126" s="28">
        <f>Planilha1!O117</f>
        <v>80</v>
      </c>
      <c r="Z126" s="7">
        <f t="shared" si="23"/>
        <v>767.2</v>
      </c>
      <c r="AA126" s="28">
        <f>Planilha1!P117</f>
        <v>10</v>
      </c>
      <c r="AB126" s="7">
        <f t="shared" si="24"/>
        <v>95.9</v>
      </c>
      <c r="AC126" s="28">
        <f>Planilha1!Q117</f>
        <v>20</v>
      </c>
      <c r="AD126" s="7">
        <f t="shared" si="25"/>
        <v>191.8</v>
      </c>
      <c r="AE126" s="28">
        <f>Planilha1!R117</f>
        <v>0</v>
      </c>
      <c r="AF126" s="7">
        <f t="shared" si="26"/>
        <v>0</v>
      </c>
      <c r="AG126" s="7">
        <f t="shared" si="27"/>
        <v>3289.37</v>
      </c>
    </row>
    <row r="127" spans="1:33" ht="195" x14ac:dyDescent="0.25">
      <c r="A127" s="25"/>
      <c r="B127" s="3">
        <v>117</v>
      </c>
      <c r="C127" s="12" t="str">
        <f>Planilha1!B118</f>
        <v>Fita Industrial para Rotulador cor Preto sobre Prateado com largura de 24mm, Cartucho com padrão 8 metros de fita, com Força Adesiva Extra Forte, permitindo o seu uso em superfícies lisas e texturizadas, planas e curvas de raio superior a 10mm; devem ser atóxicas para uso em ambientes alimentícios, a cola do adesivo deve ser livre de substâncias nocivas a saúde, protegidos por duas camadas de filme PET (tereftalato de polietileno) e camada superior de no mínimo 30 micras resistente a fricção, agua, chuva, umidade em geral, a altas e baixas temperaturas e manuseio constante.</v>
      </c>
      <c r="D127" s="5" t="str">
        <f>Planilha1!C118</f>
        <v>Unid.</v>
      </c>
      <c r="E127" s="6">
        <f>Planilha1!D118</f>
        <v>48</v>
      </c>
      <c r="F127" s="7">
        <f>Planilha1!E118</f>
        <v>150</v>
      </c>
      <c r="G127" s="26">
        <f>Planilha1!F118</f>
        <v>3</v>
      </c>
      <c r="H127" s="7">
        <f t="shared" si="14"/>
        <v>450</v>
      </c>
      <c r="I127" s="26">
        <f>Planilha1!G118</f>
        <v>0</v>
      </c>
      <c r="J127" s="7">
        <f t="shared" si="15"/>
        <v>0</v>
      </c>
      <c r="K127" s="26">
        <f>Planilha1!H118</f>
        <v>0</v>
      </c>
      <c r="L127" s="7">
        <f t="shared" si="16"/>
        <v>0</v>
      </c>
      <c r="M127" s="27">
        <f>Planilha1!I118</f>
        <v>0</v>
      </c>
      <c r="N127" s="7">
        <f t="shared" si="17"/>
        <v>0</v>
      </c>
      <c r="O127" s="28">
        <f>Planilha1!J118</f>
        <v>0</v>
      </c>
      <c r="P127" s="7">
        <f t="shared" si="18"/>
        <v>0</v>
      </c>
      <c r="Q127" s="28">
        <f>Planilha1!K118</f>
        <v>0</v>
      </c>
      <c r="R127" s="7">
        <f t="shared" si="19"/>
        <v>0</v>
      </c>
      <c r="S127" s="28">
        <f>Planilha1!L118</f>
        <v>0</v>
      </c>
      <c r="T127" s="7">
        <f t="shared" si="20"/>
        <v>0</v>
      </c>
      <c r="U127" s="28">
        <f>Planilha1!M118</f>
        <v>0</v>
      </c>
      <c r="V127" s="7">
        <f t="shared" si="21"/>
        <v>0</v>
      </c>
      <c r="W127" s="28">
        <f>Planilha1!N118</f>
        <v>0</v>
      </c>
      <c r="X127" s="7">
        <f t="shared" si="22"/>
        <v>0</v>
      </c>
      <c r="Y127" s="28">
        <f>Planilha1!O118</f>
        <v>25</v>
      </c>
      <c r="Z127" s="7">
        <f t="shared" si="23"/>
        <v>3750</v>
      </c>
      <c r="AA127" s="28">
        <f>Planilha1!P118</f>
        <v>0</v>
      </c>
      <c r="AB127" s="7">
        <f t="shared" si="24"/>
        <v>0</v>
      </c>
      <c r="AC127" s="28">
        <f>Planilha1!Q118</f>
        <v>20</v>
      </c>
      <c r="AD127" s="7">
        <f t="shared" si="25"/>
        <v>3000</v>
      </c>
      <c r="AE127" s="28">
        <f>Planilha1!R118</f>
        <v>0</v>
      </c>
      <c r="AF127" s="7">
        <f t="shared" si="26"/>
        <v>0</v>
      </c>
      <c r="AG127" s="7">
        <f t="shared" si="27"/>
        <v>7200</v>
      </c>
    </row>
    <row r="128" spans="1:33" ht="105" x14ac:dyDescent="0.25">
      <c r="A128" s="25"/>
      <c r="B128" s="3">
        <v>118</v>
      </c>
      <c r="C128" s="12" t="str">
        <f>Planilha1!B119</f>
        <v>Fita laminada para rotulador eletrônico com a seguinte especificação: 100 % compatível com rotulador brother modelo Brother PT-70, com adesivo padrão indicada para todo tipo de superfície e ambientes de calor e frio extremo, bem como áreas externas; cor do texto: preto; largura: 12mm; comprimento: 8 metros.</v>
      </c>
      <c r="D128" s="5" t="str">
        <f>Planilha1!C119</f>
        <v>Unid.</v>
      </c>
      <c r="E128" s="6">
        <f>Planilha1!D119</f>
        <v>275</v>
      </c>
      <c r="F128" s="7">
        <f>Planilha1!E119</f>
        <v>81.53</v>
      </c>
      <c r="G128" s="26">
        <f>Planilha1!F119</f>
        <v>25</v>
      </c>
      <c r="H128" s="7">
        <f t="shared" si="14"/>
        <v>2038.25</v>
      </c>
      <c r="I128" s="26">
        <f>Planilha1!G119</f>
        <v>0</v>
      </c>
      <c r="J128" s="7">
        <f t="shared" si="15"/>
        <v>0</v>
      </c>
      <c r="K128" s="26">
        <f>Planilha1!H119</f>
        <v>0</v>
      </c>
      <c r="L128" s="7">
        <f t="shared" si="16"/>
        <v>0</v>
      </c>
      <c r="M128" s="27">
        <f>Planilha1!I119</f>
        <v>50</v>
      </c>
      <c r="N128" s="7">
        <f t="shared" si="17"/>
        <v>4076.5</v>
      </c>
      <c r="O128" s="28">
        <f>Planilha1!J119</f>
        <v>0</v>
      </c>
      <c r="P128" s="7">
        <f t="shared" si="18"/>
        <v>0</v>
      </c>
      <c r="Q128" s="28">
        <f>Planilha1!K119</f>
        <v>50</v>
      </c>
      <c r="R128" s="7">
        <f t="shared" si="19"/>
        <v>4076.5</v>
      </c>
      <c r="S128" s="28">
        <f>Planilha1!L119</f>
        <v>30</v>
      </c>
      <c r="T128" s="7">
        <f t="shared" si="20"/>
        <v>2445.9</v>
      </c>
      <c r="U128" s="28">
        <f>Planilha1!M119</f>
        <v>0</v>
      </c>
      <c r="V128" s="7">
        <f t="shared" si="21"/>
        <v>0</v>
      </c>
      <c r="W128" s="28">
        <f>Planilha1!N119</f>
        <v>0</v>
      </c>
      <c r="X128" s="7">
        <f t="shared" si="22"/>
        <v>0</v>
      </c>
      <c r="Y128" s="28">
        <f>Planilha1!O119</f>
        <v>20</v>
      </c>
      <c r="Z128" s="7">
        <f t="shared" si="23"/>
        <v>1630.6</v>
      </c>
      <c r="AA128" s="28">
        <f>Planilha1!P119</f>
        <v>0</v>
      </c>
      <c r="AB128" s="7">
        <f t="shared" si="24"/>
        <v>0</v>
      </c>
      <c r="AC128" s="28">
        <f>Planilha1!Q119</f>
        <v>100</v>
      </c>
      <c r="AD128" s="7">
        <f t="shared" si="25"/>
        <v>8153</v>
      </c>
      <c r="AE128" s="28">
        <f>Planilha1!R119</f>
        <v>0</v>
      </c>
      <c r="AF128" s="7">
        <f t="shared" si="26"/>
        <v>0</v>
      </c>
      <c r="AG128" s="7">
        <f t="shared" si="27"/>
        <v>22420.75</v>
      </c>
    </row>
    <row r="129" spans="1:33" ht="105" x14ac:dyDescent="0.25">
      <c r="A129" s="25"/>
      <c r="B129" s="3">
        <v>119</v>
      </c>
      <c r="C129" s="12" t="str">
        <f>Planilha1!B120</f>
        <v>Fita para rotuladora, 18mm, cor da fita: preto no amarelo, 100% compatível com a Rotuladora Brother Modelo PT 7600. Com adesivo padrão indicada para todo tipo de superfície e ambientes de calor e frio extremo, bem como áreas externas. Comprimento da fita de no mínimo 8 metros.</v>
      </c>
      <c r="D129" s="5" t="str">
        <f>Planilha1!C120</f>
        <v>Unid.</v>
      </c>
      <c r="E129" s="6">
        <f>Planilha1!D120</f>
        <v>90</v>
      </c>
      <c r="F129" s="7">
        <f>Planilha1!E120</f>
        <v>127.63</v>
      </c>
      <c r="G129" s="26">
        <f>Planilha1!F120</f>
        <v>0</v>
      </c>
      <c r="H129" s="7">
        <f t="shared" si="14"/>
        <v>0</v>
      </c>
      <c r="I129" s="26">
        <f>Planilha1!G120</f>
        <v>0</v>
      </c>
      <c r="J129" s="7">
        <f t="shared" si="15"/>
        <v>0</v>
      </c>
      <c r="K129" s="26">
        <f>Planilha1!H120</f>
        <v>0</v>
      </c>
      <c r="L129" s="7">
        <f t="shared" si="16"/>
        <v>0</v>
      </c>
      <c r="M129" s="27">
        <f>Planilha1!I120</f>
        <v>0</v>
      </c>
      <c r="N129" s="7">
        <f t="shared" si="17"/>
        <v>0</v>
      </c>
      <c r="O129" s="28">
        <f>Planilha1!J120</f>
        <v>0</v>
      </c>
      <c r="P129" s="7">
        <f t="shared" si="18"/>
        <v>0</v>
      </c>
      <c r="Q129" s="28">
        <f>Planilha1!K120</f>
        <v>0</v>
      </c>
      <c r="R129" s="7">
        <f t="shared" si="19"/>
        <v>0</v>
      </c>
      <c r="S129" s="28">
        <f>Planilha1!L120</f>
        <v>30</v>
      </c>
      <c r="T129" s="7">
        <f t="shared" si="20"/>
        <v>3828.8999999999996</v>
      </c>
      <c r="U129" s="28">
        <f>Planilha1!M120</f>
        <v>0</v>
      </c>
      <c r="V129" s="7">
        <f t="shared" si="21"/>
        <v>0</v>
      </c>
      <c r="W129" s="28">
        <f>Planilha1!N120</f>
        <v>40</v>
      </c>
      <c r="X129" s="7">
        <f t="shared" si="22"/>
        <v>5105.2</v>
      </c>
      <c r="Y129" s="28">
        <f>Planilha1!O120</f>
        <v>0</v>
      </c>
      <c r="Z129" s="7">
        <f t="shared" si="23"/>
        <v>0</v>
      </c>
      <c r="AA129" s="28">
        <f>Planilha1!P120</f>
        <v>0</v>
      </c>
      <c r="AB129" s="7">
        <f t="shared" si="24"/>
        <v>0</v>
      </c>
      <c r="AC129" s="28">
        <f>Planilha1!Q120</f>
        <v>20</v>
      </c>
      <c r="AD129" s="7">
        <f t="shared" si="25"/>
        <v>2552.6</v>
      </c>
      <c r="AE129" s="28">
        <f>Planilha1!R120</f>
        <v>0</v>
      </c>
      <c r="AF129" s="7">
        <f t="shared" si="26"/>
        <v>0</v>
      </c>
      <c r="AG129" s="7">
        <f t="shared" si="27"/>
        <v>11486.699999999999</v>
      </c>
    </row>
    <row r="130" spans="1:33" ht="240" x14ac:dyDescent="0.25">
      <c r="A130" s="25"/>
      <c r="B130" s="3">
        <v>120</v>
      </c>
      <c r="C130" s="12" t="str">
        <f>Planilha1!B121</f>
        <v>Fita Industrial para Rotulador cor Preto sobre Prateado com largura de 18mm, Cartucho com padrão 8 metros de fita, com Força Adesiva Extra Forte, permitindo o seu uso em superfícies lisas e texturizadas, planas e curvas de raio superior a 10mm; devem ser atóxicas para uso em ambientes alimentícios, a cola do adesivo deve ser livre de substâncias nocivas a saúde, protegidos por duas camadas de filme PET (tereftalato de polietileno) e camada superior de no mínimo 30 micras resistente a fricção, agua, chuva, umidade em geral, a altas e baixas temperaturas e manuseio constante. Este item deve ser compatível com a impressora marca Brother modelo P-touch 9800PCN.</v>
      </c>
      <c r="D130" s="5" t="str">
        <f>Planilha1!C121</f>
        <v>Unid.</v>
      </c>
      <c r="E130" s="6">
        <f>Planilha1!D121</f>
        <v>46</v>
      </c>
      <c r="F130" s="7">
        <f>Planilha1!E121</f>
        <v>158.27000000000001</v>
      </c>
      <c r="G130" s="26">
        <f>Planilha1!F121</f>
        <v>20</v>
      </c>
      <c r="H130" s="7">
        <f t="shared" si="14"/>
        <v>3165.4</v>
      </c>
      <c r="I130" s="26">
        <f>Planilha1!G121</f>
        <v>0</v>
      </c>
      <c r="J130" s="7">
        <f t="shared" si="15"/>
        <v>0</v>
      </c>
      <c r="K130" s="26">
        <f>Planilha1!H121</f>
        <v>0</v>
      </c>
      <c r="L130" s="7">
        <f t="shared" si="16"/>
        <v>0</v>
      </c>
      <c r="M130" s="27">
        <f>Planilha1!I121</f>
        <v>0</v>
      </c>
      <c r="N130" s="7">
        <f t="shared" si="17"/>
        <v>0</v>
      </c>
      <c r="O130" s="28">
        <f>Planilha1!J121</f>
        <v>0</v>
      </c>
      <c r="P130" s="7">
        <f t="shared" si="18"/>
        <v>0</v>
      </c>
      <c r="Q130" s="28">
        <f>Planilha1!K121</f>
        <v>0</v>
      </c>
      <c r="R130" s="7">
        <f t="shared" si="19"/>
        <v>0</v>
      </c>
      <c r="S130" s="28">
        <f>Planilha1!L121</f>
        <v>1</v>
      </c>
      <c r="T130" s="7">
        <f t="shared" si="20"/>
        <v>158.27000000000001</v>
      </c>
      <c r="U130" s="28">
        <f>Planilha1!M121</f>
        <v>0</v>
      </c>
      <c r="V130" s="7">
        <f t="shared" si="21"/>
        <v>0</v>
      </c>
      <c r="W130" s="28">
        <f>Planilha1!N121</f>
        <v>0</v>
      </c>
      <c r="X130" s="7">
        <f t="shared" si="22"/>
        <v>0</v>
      </c>
      <c r="Y130" s="28">
        <f>Planilha1!O121</f>
        <v>5</v>
      </c>
      <c r="Z130" s="7">
        <f t="shared" si="23"/>
        <v>791.35</v>
      </c>
      <c r="AA130" s="28">
        <f>Planilha1!P121</f>
        <v>0</v>
      </c>
      <c r="AB130" s="7">
        <f t="shared" si="24"/>
        <v>0</v>
      </c>
      <c r="AC130" s="28">
        <f>Planilha1!Q121</f>
        <v>20</v>
      </c>
      <c r="AD130" s="7">
        <f t="shared" si="25"/>
        <v>3165.4</v>
      </c>
      <c r="AE130" s="28">
        <f>Planilha1!R121</f>
        <v>0</v>
      </c>
      <c r="AF130" s="7">
        <f t="shared" si="26"/>
        <v>0</v>
      </c>
      <c r="AG130" s="7">
        <f t="shared" si="27"/>
        <v>7280.42</v>
      </c>
    </row>
    <row r="131" spans="1:33" ht="30" x14ac:dyDescent="0.25">
      <c r="A131" s="25"/>
      <c r="B131" s="3">
        <v>121</v>
      </c>
      <c r="C131" s="12" t="str">
        <f>Planilha1!B122</f>
        <v>Fita pincel mágico, corretivo fita, 5mmx8m, corpo em acrílico cristal.</v>
      </c>
      <c r="D131" s="5" t="str">
        <f>Planilha1!C122</f>
        <v>Unid.</v>
      </c>
      <c r="E131" s="6">
        <f>Planilha1!D122</f>
        <v>280</v>
      </c>
      <c r="F131" s="7">
        <f>Planilha1!E122</f>
        <v>9.9600000000000009</v>
      </c>
      <c r="G131" s="26">
        <f>Planilha1!F122</f>
        <v>100</v>
      </c>
      <c r="H131" s="7">
        <f t="shared" si="14"/>
        <v>996.00000000000011</v>
      </c>
      <c r="I131" s="26">
        <f>Planilha1!G122</f>
        <v>0</v>
      </c>
      <c r="J131" s="7">
        <f t="shared" si="15"/>
        <v>0</v>
      </c>
      <c r="K131" s="26">
        <f>Planilha1!H122</f>
        <v>20</v>
      </c>
      <c r="L131" s="7">
        <f t="shared" si="16"/>
        <v>199.20000000000002</v>
      </c>
      <c r="M131" s="27">
        <f>Planilha1!I122</f>
        <v>20</v>
      </c>
      <c r="N131" s="7">
        <f t="shared" si="17"/>
        <v>199.20000000000002</v>
      </c>
      <c r="O131" s="28">
        <f>Planilha1!J122</f>
        <v>50</v>
      </c>
      <c r="P131" s="7">
        <f t="shared" si="18"/>
        <v>498.00000000000006</v>
      </c>
      <c r="Q131" s="28">
        <f>Planilha1!K122</f>
        <v>20</v>
      </c>
      <c r="R131" s="7">
        <f t="shared" si="19"/>
        <v>199.20000000000002</v>
      </c>
      <c r="S131" s="28">
        <f>Planilha1!L122</f>
        <v>0</v>
      </c>
      <c r="T131" s="7">
        <f t="shared" si="20"/>
        <v>0</v>
      </c>
      <c r="U131" s="28">
        <f>Planilha1!M122</f>
        <v>50</v>
      </c>
      <c r="V131" s="7">
        <f t="shared" si="21"/>
        <v>498.00000000000006</v>
      </c>
      <c r="W131" s="28">
        <f>Planilha1!N122</f>
        <v>0</v>
      </c>
      <c r="X131" s="7">
        <f t="shared" si="22"/>
        <v>0</v>
      </c>
      <c r="Y131" s="28">
        <f>Planilha1!O122</f>
        <v>20</v>
      </c>
      <c r="Z131" s="7">
        <f t="shared" si="23"/>
        <v>199.20000000000002</v>
      </c>
      <c r="AA131" s="28">
        <f>Planilha1!P122</f>
        <v>0</v>
      </c>
      <c r="AB131" s="7">
        <f t="shared" si="24"/>
        <v>0</v>
      </c>
      <c r="AC131" s="28">
        <f>Planilha1!Q122</f>
        <v>0</v>
      </c>
      <c r="AD131" s="7">
        <f t="shared" si="25"/>
        <v>0</v>
      </c>
      <c r="AE131" s="28">
        <f>Planilha1!R122</f>
        <v>0</v>
      </c>
      <c r="AF131" s="7">
        <f t="shared" si="26"/>
        <v>0</v>
      </c>
      <c r="AG131" s="7">
        <f t="shared" si="27"/>
        <v>2788.8</v>
      </c>
    </row>
    <row r="132" spans="1:33" ht="15.75" x14ac:dyDescent="0.25">
      <c r="A132" s="25"/>
      <c r="B132" s="3">
        <v>122</v>
      </c>
      <c r="C132" s="12" t="str">
        <f>Planilha1!B123</f>
        <v>Flanela ouro 28x38, 100% algodão.</v>
      </c>
      <c r="D132" s="5" t="str">
        <f>Planilha1!C123</f>
        <v>Unid.</v>
      </c>
      <c r="E132" s="6">
        <f>Planilha1!D123</f>
        <v>700</v>
      </c>
      <c r="F132" s="7">
        <f>Planilha1!E123</f>
        <v>10.64</v>
      </c>
      <c r="G132" s="26">
        <f>Planilha1!F123</f>
        <v>0</v>
      </c>
      <c r="H132" s="7">
        <f t="shared" si="14"/>
        <v>0</v>
      </c>
      <c r="I132" s="26">
        <f>Planilha1!G123</f>
        <v>500</v>
      </c>
      <c r="J132" s="7">
        <f t="shared" si="15"/>
        <v>5320</v>
      </c>
      <c r="K132" s="26">
        <f>Planilha1!H123</f>
        <v>10</v>
      </c>
      <c r="L132" s="7">
        <f t="shared" si="16"/>
        <v>106.4</v>
      </c>
      <c r="M132" s="27">
        <f>Planilha1!I123</f>
        <v>10</v>
      </c>
      <c r="N132" s="7">
        <f t="shared" si="17"/>
        <v>106.4</v>
      </c>
      <c r="O132" s="28">
        <f>Planilha1!J123</f>
        <v>50</v>
      </c>
      <c r="P132" s="7">
        <f t="shared" si="18"/>
        <v>532</v>
      </c>
      <c r="Q132" s="28">
        <f>Planilha1!K123</f>
        <v>0</v>
      </c>
      <c r="R132" s="7">
        <f t="shared" si="19"/>
        <v>0</v>
      </c>
      <c r="S132" s="28">
        <f>Planilha1!L123</f>
        <v>10</v>
      </c>
      <c r="T132" s="7">
        <f t="shared" si="20"/>
        <v>106.4</v>
      </c>
      <c r="U132" s="28">
        <f>Planilha1!M123</f>
        <v>0</v>
      </c>
      <c r="V132" s="7">
        <f t="shared" si="21"/>
        <v>0</v>
      </c>
      <c r="W132" s="28">
        <f>Planilha1!N123</f>
        <v>0</v>
      </c>
      <c r="X132" s="7">
        <f t="shared" si="22"/>
        <v>0</v>
      </c>
      <c r="Y132" s="28">
        <f>Planilha1!O123</f>
        <v>20</v>
      </c>
      <c r="Z132" s="7">
        <f t="shared" si="23"/>
        <v>212.8</v>
      </c>
      <c r="AA132" s="28">
        <f>Planilha1!P123</f>
        <v>0</v>
      </c>
      <c r="AB132" s="7">
        <f t="shared" si="24"/>
        <v>0</v>
      </c>
      <c r="AC132" s="28">
        <f>Planilha1!Q123</f>
        <v>100</v>
      </c>
      <c r="AD132" s="7">
        <f t="shared" si="25"/>
        <v>1064</v>
      </c>
      <c r="AE132" s="28">
        <f>Planilha1!R123</f>
        <v>0</v>
      </c>
      <c r="AF132" s="7">
        <f t="shared" si="26"/>
        <v>0</v>
      </c>
      <c r="AG132" s="7">
        <f t="shared" si="27"/>
        <v>7448</v>
      </c>
    </row>
    <row r="133" spans="1:33" ht="60" x14ac:dyDescent="0.25">
      <c r="A133" s="25"/>
      <c r="B133" s="3">
        <v>123</v>
      </c>
      <c r="C133" s="12" t="str">
        <f>Planilha1!B124</f>
        <v>Folha de desenho, lisa, cor branca, formato 210 x 297mm, gramatura 180g/m², pacote com 50 folhas, embalagem com os dados do produto, tais como gramatura, fabricante.</v>
      </c>
      <c r="D133" s="5" t="str">
        <f>Planilha1!C124</f>
        <v>Pacote com 50 folhas</v>
      </c>
      <c r="E133" s="6">
        <f>Planilha1!D124</f>
        <v>730</v>
      </c>
      <c r="F133" s="7">
        <f>Planilha1!E124</f>
        <v>12.2</v>
      </c>
      <c r="G133" s="26">
        <f>Planilha1!F124</f>
        <v>80</v>
      </c>
      <c r="H133" s="7">
        <f t="shared" si="14"/>
        <v>976</v>
      </c>
      <c r="I133" s="26">
        <f>Planilha1!G124</f>
        <v>0</v>
      </c>
      <c r="J133" s="7">
        <f t="shared" si="15"/>
        <v>0</v>
      </c>
      <c r="K133" s="26">
        <f>Planilha1!H124</f>
        <v>0</v>
      </c>
      <c r="L133" s="7">
        <f t="shared" si="16"/>
        <v>0</v>
      </c>
      <c r="M133" s="27">
        <f>Planilha1!I124</f>
        <v>0</v>
      </c>
      <c r="N133" s="7">
        <f t="shared" si="17"/>
        <v>0</v>
      </c>
      <c r="O133" s="28">
        <f>Planilha1!J124</f>
        <v>0</v>
      </c>
      <c r="P133" s="7">
        <f t="shared" si="18"/>
        <v>0</v>
      </c>
      <c r="Q133" s="28">
        <f>Planilha1!K124</f>
        <v>0</v>
      </c>
      <c r="R133" s="7">
        <f t="shared" si="19"/>
        <v>0</v>
      </c>
      <c r="S133" s="28">
        <f>Planilha1!L124</f>
        <v>15</v>
      </c>
      <c r="T133" s="7">
        <f t="shared" si="20"/>
        <v>183</v>
      </c>
      <c r="U133" s="28">
        <f>Planilha1!M124</f>
        <v>20</v>
      </c>
      <c r="V133" s="7">
        <f t="shared" si="21"/>
        <v>244</v>
      </c>
      <c r="W133" s="28">
        <f>Planilha1!N124</f>
        <v>55</v>
      </c>
      <c r="X133" s="7">
        <f t="shared" si="22"/>
        <v>671</v>
      </c>
      <c r="Y133" s="28">
        <f>Planilha1!O124</f>
        <v>60</v>
      </c>
      <c r="Z133" s="7">
        <f t="shared" si="23"/>
        <v>732</v>
      </c>
      <c r="AA133" s="28">
        <f>Planilha1!P124</f>
        <v>0</v>
      </c>
      <c r="AB133" s="7">
        <f t="shared" si="24"/>
        <v>0</v>
      </c>
      <c r="AC133" s="28">
        <f>Planilha1!Q124</f>
        <v>500</v>
      </c>
      <c r="AD133" s="7">
        <f t="shared" si="25"/>
        <v>6100</v>
      </c>
      <c r="AE133" s="28">
        <f>Planilha1!R124</f>
        <v>0</v>
      </c>
      <c r="AF133" s="7">
        <f t="shared" si="26"/>
        <v>0</v>
      </c>
      <c r="AG133" s="7">
        <f t="shared" si="27"/>
        <v>8906</v>
      </c>
    </row>
    <row r="134" spans="1:33" ht="30" x14ac:dyDescent="0.25">
      <c r="A134" s="25"/>
      <c r="B134" s="3">
        <v>124</v>
      </c>
      <c r="C134" s="12" t="str">
        <f>Planilha1!B125</f>
        <v>Folha de isopor, medidas aproximadas de 100 x 50 x 2 mm</v>
      </c>
      <c r="D134" s="5" t="str">
        <f>Planilha1!C125</f>
        <v>Unid.</v>
      </c>
      <c r="E134" s="6">
        <f>Planilha1!D125</f>
        <v>315</v>
      </c>
      <c r="F134" s="7">
        <f>Planilha1!E125</f>
        <v>4.33</v>
      </c>
      <c r="G134" s="26">
        <f>Planilha1!F125</f>
        <v>0</v>
      </c>
      <c r="H134" s="7">
        <f t="shared" si="14"/>
        <v>0</v>
      </c>
      <c r="I134" s="26">
        <f>Planilha1!G125</f>
        <v>30</v>
      </c>
      <c r="J134" s="7">
        <f t="shared" si="15"/>
        <v>129.9</v>
      </c>
      <c r="K134" s="26">
        <f>Planilha1!H125</f>
        <v>0</v>
      </c>
      <c r="L134" s="7">
        <f t="shared" si="16"/>
        <v>0</v>
      </c>
      <c r="M134" s="27">
        <f>Planilha1!I125</f>
        <v>20</v>
      </c>
      <c r="N134" s="7">
        <f t="shared" si="17"/>
        <v>86.6</v>
      </c>
      <c r="O134" s="28">
        <f>Planilha1!J125</f>
        <v>0</v>
      </c>
      <c r="P134" s="7">
        <f t="shared" si="18"/>
        <v>0</v>
      </c>
      <c r="Q134" s="28">
        <f>Planilha1!K125</f>
        <v>15</v>
      </c>
      <c r="R134" s="7">
        <f t="shared" si="19"/>
        <v>64.95</v>
      </c>
      <c r="S134" s="28">
        <f>Planilha1!L125</f>
        <v>0</v>
      </c>
      <c r="T134" s="7">
        <f t="shared" si="20"/>
        <v>0</v>
      </c>
      <c r="U134" s="28">
        <f>Planilha1!M125</f>
        <v>120</v>
      </c>
      <c r="V134" s="7">
        <f t="shared" si="21"/>
        <v>519.6</v>
      </c>
      <c r="W134" s="28">
        <f>Planilha1!N125</f>
        <v>50</v>
      </c>
      <c r="X134" s="7">
        <f t="shared" si="22"/>
        <v>216.5</v>
      </c>
      <c r="Y134" s="28">
        <f>Planilha1!O125</f>
        <v>30</v>
      </c>
      <c r="Z134" s="7">
        <f t="shared" si="23"/>
        <v>129.9</v>
      </c>
      <c r="AA134" s="28">
        <f>Planilha1!P125</f>
        <v>50</v>
      </c>
      <c r="AB134" s="7">
        <f t="shared" si="24"/>
        <v>216.5</v>
      </c>
      <c r="AC134" s="28">
        <f>Planilha1!Q125</f>
        <v>0</v>
      </c>
      <c r="AD134" s="7">
        <f t="shared" si="25"/>
        <v>0</v>
      </c>
      <c r="AE134" s="28">
        <f>Planilha1!R125</f>
        <v>0</v>
      </c>
      <c r="AF134" s="7">
        <f t="shared" si="26"/>
        <v>0</v>
      </c>
      <c r="AG134" s="7">
        <f t="shared" si="27"/>
        <v>1363.95</v>
      </c>
    </row>
    <row r="135" spans="1:33" ht="60" x14ac:dyDescent="0.25">
      <c r="A135" s="25"/>
      <c r="B135" s="3">
        <v>125</v>
      </c>
      <c r="C135" s="12" t="str">
        <f>Planilha1!B126</f>
        <v>Garrafa térmica capacidade de 1,8L ampola de vidro, revestimento em inox, com sistema anti pingos, conserva frio e quente, sinstema de enchimento por pressão.</v>
      </c>
      <c r="D135" s="5" t="str">
        <f>Planilha1!C126</f>
        <v>Unid.</v>
      </c>
      <c r="E135" s="6">
        <f>Planilha1!D126</f>
        <v>92</v>
      </c>
      <c r="F135" s="7">
        <f>Planilha1!E126</f>
        <v>121.14</v>
      </c>
      <c r="G135" s="26">
        <f>Planilha1!F126</f>
        <v>0</v>
      </c>
      <c r="H135" s="7">
        <f t="shared" si="14"/>
        <v>0</v>
      </c>
      <c r="I135" s="26">
        <f>Planilha1!G126</f>
        <v>10</v>
      </c>
      <c r="J135" s="7">
        <f t="shared" si="15"/>
        <v>1211.4000000000001</v>
      </c>
      <c r="K135" s="26">
        <f>Planilha1!H126</f>
        <v>0</v>
      </c>
      <c r="L135" s="7">
        <f t="shared" si="16"/>
        <v>0</v>
      </c>
      <c r="M135" s="27">
        <f>Planilha1!I126</f>
        <v>0</v>
      </c>
      <c r="N135" s="7">
        <f t="shared" si="17"/>
        <v>0</v>
      </c>
      <c r="O135" s="28">
        <f>Planilha1!J126</f>
        <v>10</v>
      </c>
      <c r="P135" s="7">
        <f t="shared" si="18"/>
        <v>1211.4000000000001</v>
      </c>
      <c r="Q135" s="28">
        <f>Planilha1!K126</f>
        <v>0</v>
      </c>
      <c r="R135" s="7">
        <f t="shared" si="19"/>
        <v>0</v>
      </c>
      <c r="S135" s="28">
        <f>Planilha1!L126</f>
        <v>39</v>
      </c>
      <c r="T135" s="7">
        <f t="shared" si="20"/>
        <v>4724.46</v>
      </c>
      <c r="U135" s="28">
        <f>Planilha1!M126</f>
        <v>0</v>
      </c>
      <c r="V135" s="7">
        <f t="shared" si="21"/>
        <v>0</v>
      </c>
      <c r="W135" s="28">
        <f>Planilha1!N126</f>
        <v>20</v>
      </c>
      <c r="X135" s="7">
        <f t="shared" si="22"/>
        <v>2422.8000000000002</v>
      </c>
      <c r="Y135" s="28">
        <f>Planilha1!O126</f>
        <v>3</v>
      </c>
      <c r="Z135" s="7">
        <f t="shared" si="23"/>
        <v>363.42</v>
      </c>
      <c r="AA135" s="28">
        <f>Planilha1!P126</f>
        <v>0</v>
      </c>
      <c r="AB135" s="7">
        <f t="shared" si="24"/>
        <v>0</v>
      </c>
      <c r="AC135" s="28">
        <f>Planilha1!Q126</f>
        <v>10</v>
      </c>
      <c r="AD135" s="7">
        <f t="shared" si="25"/>
        <v>1211.4000000000001</v>
      </c>
      <c r="AE135" s="28">
        <f>Planilha1!R126</f>
        <v>0</v>
      </c>
      <c r="AF135" s="7">
        <f t="shared" si="26"/>
        <v>0</v>
      </c>
      <c r="AG135" s="7">
        <f t="shared" si="27"/>
        <v>11144.88</v>
      </c>
    </row>
    <row r="136" spans="1:33" ht="47.25" x14ac:dyDescent="0.25">
      <c r="A136" s="25"/>
      <c r="B136" s="3">
        <v>126</v>
      </c>
      <c r="C136" s="12" t="str">
        <f>Planilha1!B127</f>
        <v>Gesso em pó. Embalagem com 10 kg.</v>
      </c>
      <c r="D136" s="5" t="str">
        <f>Planilha1!C127</f>
        <v>Embalagem 10 kg</v>
      </c>
      <c r="E136" s="6">
        <f>Planilha1!D127</f>
        <v>19</v>
      </c>
      <c r="F136" s="7">
        <f>Planilha1!E127</f>
        <v>26.98</v>
      </c>
      <c r="G136" s="26">
        <f>Planilha1!F127</f>
        <v>0</v>
      </c>
      <c r="H136" s="7">
        <f t="shared" si="14"/>
        <v>0</v>
      </c>
      <c r="I136" s="26">
        <f>Planilha1!G127</f>
        <v>0</v>
      </c>
      <c r="J136" s="7">
        <f t="shared" si="15"/>
        <v>0</v>
      </c>
      <c r="K136" s="26">
        <f>Planilha1!H127</f>
        <v>2</v>
      </c>
      <c r="L136" s="7">
        <f t="shared" si="16"/>
        <v>53.96</v>
      </c>
      <c r="M136" s="27">
        <f>Planilha1!I127</f>
        <v>0</v>
      </c>
      <c r="N136" s="7">
        <f t="shared" si="17"/>
        <v>0</v>
      </c>
      <c r="O136" s="28">
        <f>Planilha1!J127</f>
        <v>0</v>
      </c>
      <c r="P136" s="7">
        <f t="shared" si="18"/>
        <v>0</v>
      </c>
      <c r="Q136" s="28">
        <f>Planilha1!K127</f>
        <v>5</v>
      </c>
      <c r="R136" s="7">
        <f t="shared" si="19"/>
        <v>134.9</v>
      </c>
      <c r="S136" s="28">
        <f>Planilha1!L127</f>
        <v>0</v>
      </c>
      <c r="T136" s="7">
        <f t="shared" si="20"/>
        <v>0</v>
      </c>
      <c r="U136" s="28">
        <f>Planilha1!M127</f>
        <v>0</v>
      </c>
      <c r="V136" s="7">
        <f t="shared" si="21"/>
        <v>0</v>
      </c>
      <c r="W136" s="28">
        <f>Planilha1!N127</f>
        <v>0</v>
      </c>
      <c r="X136" s="7">
        <f t="shared" si="22"/>
        <v>0</v>
      </c>
      <c r="Y136" s="28">
        <f>Planilha1!O127</f>
        <v>10</v>
      </c>
      <c r="Z136" s="7">
        <f t="shared" si="23"/>
        <v>269.8</v>
      </c>
      <c r="AA136" s="28">
        <f>Planilha1!P127</f>
        <v>2</v>
      </c>
      <c r="AB136" s="7">
        <f t="shared" si="24"/>
        <v>53.96</v>
      </c>
      <c r="AC136" s="28">
        <f>Planilha1!Q127</f>
        <v>0</v>
      </c>
      <c r="AD136" s="7">
        <f t="shared" si="25"/>
        <v>0</v>
      </c>
      <c r="AE136" s="28">
        <f>Planilha1!R127</f>
        <v>0</v>
      </c>
      <c r="AF136" s="7">
        <f t="shared" si="26"/>
        <v>0</v>
      </c>
      <c r="AG136" s="7">
        <f t="shared" si="27"/>
        <v>512.62</v>
      </c>
    </row>
    <row r="137" spans="1:33" ht="60" x14ac:dyDescent="0.25">
      <c r="A137" s="25"/>
      <c r="B137" s="3">
        <v>127</v>
      </c>
      <c r="C137" s="12" t="str">
        <f>Planilha1!B128</f>
        <v>Giz de cera á base de pigmentos orgânicos, cores variadas, com 12 unidades, dimensões mínimas da embalagem 10,5 x 9,5 x 1,1cm (AxLxP).</v>
      </c>
      <c r="D137" s="5" t="str">
        <f>Planilha1!C128</f>
        <v>Embalagem c/ 12 Unid.s</v>
      </c>
      <c r="E137" s="6">
        <f>Planilha1!D128</f>
        <v>115</v>
      </c>
      <c r="F137" s="7">
        <f>Planilha1!E128</f>
        <v>14</v>
      </c>
      <c r="G137" s="26">
        <f>Planilha1!F128</f>
        <v>10</v>
      </c>
      <c r="H137" s="7">
        <f t="shared" si="14"/>
        <v>140</v>
      </c>
      <c r="I137" s="26">
        <f>Planilha1!G128</f>
        <v>0</v>
      </c>
      <c r="J137" s="7">
        <f t="shared" si="15"/>
        <v>0</v>
      </c>
      <c r="K137" s="26">
        <f>Planilha1!H128</f>
        <v>10</v>
      </c>
      <c r="L137" s="7">
        <f t="shared" si="16"/>
        <v>140</v>
      </c>
      <c r="M137" s="27">
        <f>Planilha1!I128</f>
        <v>0</v>
      </c>
      <c r="N137" s="7">
        <f t="shared" si="17"/>
        <v>0</v>
      </c>
      <c r="O137" s="28">
        <f>Planilha1!J128</f>
        <v>10</v>
      </c>
      <c r="P137" s="7">
        <f t="shared" si="18"/>
        <v>140</v>
      </c>
      <c r="Q137" s="28">
        <f>Planilha1!K128</f>
        <v>0</v>
      </c>
      <c r="R137" s="7">
        <f t="shared" si="19"/>
        <v>0</v>
      </c>
      <c r="S137" s="28">
        <f>Planilha1!L128</f>
        <v>0</v>
      </c>
      <c r="T137" s="7">
        <f t="shared" si="20"/>
        <v>0</v>
      </c>
      <c r="U137" s="28">
        <f>Planilha1!M128</f>
        <v>10</v>
      </c>
      <c r="V137" s="7">
        <f t="shared" si="21"/>
        <v>140</v>
      </c>
      <c r="W137" s="28">
        <f>Planilha1!N128</f>
        <v>10</v>
      </c>
      <c r="X137" s="7">
        <f t="shared" si="22"/>
        <v>140</v>
      </c>
      <c r="Y137" s="28">
        <f>Planilha1!O128</f>
        <v>10</v>
      </c>
      <c r="Z137" s="7">
        <f t="shared" si="23"/>
        <v>140</v>
      </c>
      <c r="AA137" s="28">
        <f>Planilha1!P128</f>
        <v>5</v>
      </c>
      <c r="AB137" s="7">
        <f t="shared" si="24"/>
        <v>70</v>
      </c>
      <c r="AC137" s="28">
        <f>Planilha1!Q128</f>
        <v>50</v>
      </c>
      <c r="AD137" s="7">
        <f t="shared" si="25"/>
        <v>700</v>
      </c>
      <c r="AE137" s="28">
        <f>Planilha1!R128</f>
        <v>0</v>
      </c>
      <c r="AF137" s="7">
        <f t="shared" si="26"/>
        <v>0</v>
      </c>
      <c r="AG137" s="7">
        <f t="shared" si="27"/>
        <v>1610</v>
      </c>
    </row>
    <row r="138" spans="1:33" ht="15.75" x14ac:dyDescent="0.25">
      <c r="A138" s="25"/>
      <c r="B138" s="3">
        <v>128</v>
      </c>
      <c r="C138" s="12" t="str">
        <f>Planilha1!B129</f>
        <v>Giz escolar branco. Caixa com 64 bastões</v>
      </c>
      <c r="D138" s="5" t="str">
        <f>Planilha1!C129</f>
        <v>Caixa</v>
      </c>
      <c r="E138" s="6">
        <f>Planilha1!D129</f>
        <v>115</v>
      </c>
      <c r="F138" s="7">
        <f>Planilha1!E129</f>
        <v>3.79</v>
      </c>
      <c r="G138" s="26">
        <f>Planilha1!F129</f>
        <v>0</v>
      </c>
      <c r="H138" s="7">
        <f t="shared" si="14"/>
        <v>0</v>
      </c>
      <c r="I138" s="26">
        <f>Planilha1!G129</f>
        <v>0</v>
      </c>
      <c r="J138" s="7">
        <f t="shared" si="15"/>
        <v>0</v>
      </c>
      <c r="K138" s="26">
        <f>Planilha1!H129</f>
        <v>50</v>
      </c>
      <c r="L138" s="7">
        <f t="shared" si="16"/>
        <v>189.5</v>
      </c>
      <c r="M138" s="27">
        <f>Planilha1!I129</f>
        <v>0</v>
      </c>
      <c r="N138" s="7">
        <f t="shared" si="17"/>
        <v>0</v>
      </c>
      <c r="O138" s="28">
        <f>Planilha1!J129</f>
        <v>10</v>
      </c>
      <c r="P138" s="7">
        <f t="shared" si="18"/>
        <v>37.9</v>
      </c>
      <c r="Q138" s="28">
        <f>Planilha1!K129</f>
        <v>0</v>
      </c>
      <c r="R138" s="7">
        <f t="shared" si="19"/>
        <v>0</v>
      </c>
      <c r="S138" s="28">
        <f>Planilha1!L129</f>
        <v>0</v>
      </c>
      <c r="T138" s="7">
        <f t="shared" si="20"/>
        <v>0</v>
      </c>
      <c r="U138" s="28">
        <f>Planilha1!M129</f>
        <v>5</v>
      </c>
      <c r="V138" s="7">
        <f t="shared" si="21"/>
        <v>18.95</v>
      </c>
      <c r="W138" s="28">
        <f>Planilha1!N129</f>
        <v>0</v>
      </c>
      <c r="X138" s="7">
        <f t="shared" si="22"/>
        <v>0</v>
      </c>
      <c r="Y138" s="28">
        <f>Planilha1!O129</f>
        <v>0</v>
      </c>
      <c r="Z138" s="7">
        <f t="shared" si="23"/>
        <v>0</v>
      </c>
      <c r="AA138" s="28">
        <f>Planilha1!P129</f>
        <v>0</v>
      </c>
      <c r="AB138" s="7">
        <f t="shared" si="24"/>
        <v>0</v>
      </c>
      <c r="AC138" s="28">
        <f>Planilha1!Q129</f>
        <v>50</v>
      </c>
      <c r="AD138" s="7">
        <f t="shared" si="25"/>
        <v>189.5</v>
      </c>
      <c r="AE138" s="28">
        <f>Planilha1!R129</f>
        <v>0</v>
      </c>
      <c r="AF138" s="7">
        <f t="shared" si="26"/>
        <v>0</v>
      </c>
      <c r="AG138" s="7">
        <f t="shared" si="27"/>
        <v>435.85</v>
      </c>
    </row>
    <row r="139" spans="1:33" ht="30" x14ac:dyDescent="0.25">
      <c r="A139" s="25"/>
      <c r="B139" s="3">
        <v>129</v>
      </c>
      <c r="C139" s="12" t="str">
        <f>Planilha1!B130</f>
        <v>Giz escolar colorido. Caixa com, no mínimo, 64 bastões mistos.</v>
      </c>
      <c r="D139" s="5" t="str">
        <f>Planilha1!C130</f>
        <v>Caixa</v>
      </c>
      <c r="E139" s="6">
        <f>Planilha1!D130</f>
        <v>115</v>
      </c>
      <c r="F139" s="7">
        <f>Planilha1!E130</f>
        <v>4.57</v>
      </c>
      <c r="G139" s="26">
        <f>Planilha1!F130</f>
        <v>0</v>
      </c>
      <c r="H139" s="7">
        <f t="shared" ref="H139:H202" si="28">G139*F139</f>
        <v>0</v>
      </c>
      <c r="I139" s="26">
        <f>Planilha1!G130</f>
        <v>0</v>
      </c>
      <c r="J139" s="7">
        <f t="shared" ref="J139:J202" si="29">I139*F139</f>
        <v>0</v>
      </c>
      <c r="K139" s="26">
        <f>Planilha1!H130</f>
        <v>50</v>
      </c>
      <c r="L139" s="7">
        <f t="shared" ref="L139:L202" si="30">K139*F139</f>
        <v>228.5</v>
      </c>
      <c r="M139" s="27">
        <f>Planilha1!I130</f>
        <v>0</v>
      </c>
      <c r="N139" s="7">
        <f t="shared" ref="N139:N202" si="31">M139*F139</f>
        <v>0</v>
      </c>
      <c r="O139" s="28">
        <f>Planilha1!J130</f>
        <v>10</v>
      </c>
      <c r="P139" s="7">
        <f t="shared" ref="P139:P202" si="32">O139*F139</f>
        <v>45.7</v>
      </c>
      <c r="Q139" s="28">
        <f>Planilha1!K130</f>
        <v>0</v>
      </c>
      <c r="R139" s="7">
        <f t="shared" ref="R139:R202" si="33">Q139*F139</f>
        <v>0</v>
      </c>
      <c r="S139" s="28">
        <f>Planilha1!L130</f>
        <v>0</v>
      </c>
      <c r="T139" s="7">
        <f t="shared" ref="T139:T202" si="34">S139*F139</f>
        <v>0</v>
      </c>
      <c r="U139" s="28">
        <f>Planilha1!M130</f>
        <v>5</v>
      </c>
      <c r="V139" s="7">
        <f t="shared" ref="V139:V202" si="35">U139*F139</f>
        <v>22.85</v>
      </c>
      <c r="W139" s="28">
        <f>Planilha1!N130</f>
        <v>0</v>
      </c>
      <c r="X139" s="7">
        <f t="shared" ref="X139:X202" si="36">W139*F139</f>
        <v>0</v>
      </c>
      <c r="Y139" s="28">
        <f>Planilha1!O130</f>
        <v>0</v>
      </c>
      <c r="Z139" s="7">
        <f t="shared" ref="Z139:Z202" si="37">Y139*F139</f>
        <v>0</v>
      </c>
      <c r="AA139" s="28">
        <f>Planilha1!P130</f>
        <v>0</v>
      </c>
      <c r="AB139" s="7">
        <f t="shared" ref="AB139:AB202" si="38">AA139*F139</f>
        <v>0</v>
      </c>
      <c r="AC139" s="28">
        <f>Planilha1!Q130</f>
        <v>50</v>
      </c>
      <c r="AD139" s="7">
        <f t="shared" ref="AD139:AD202" si="39">AC139*F139</f>
        <v>228.5</v>
      </c>
      <c r="AE139" s="28">
        <f>Planilha1!R130</f>
        <v>0</v>
      </c>
      <c r="AF139" s="7">
        <f t="shared" ref="AF139:AF202" si="40">AE139*F139</f>
        <v>0</v>
      </c>
      <c r="AG139" s="7">
        <f t="shared" ref="AG139:AG202" si="41">E139*F139</f>
        <v>525.55000000000007</v>
      </c>
    </row>
    <row r="140" spans="1:33" ht="30" x14ac:dyDescent="0.25">
      <c r="A140" s="25"/>
      <c r="B140" s="3">
        <v>130</v>
      </c>
      <c r="C140" s="12" t="str">
        <f>Planilha1!B131</f>
        <v>Giz pastel seco macio, bastão de 5 cm a unidade, caixa com 24 cores</v>
      </c>
      <c r="D140" s="5" t="str">
        <f>Planilha1!C131</f>
        <v>Caixa</v>
      </c>
      <c r="E140" s="6">
        <f>Planilha1!D131</f>
        <v>145</v>
      </c>
      <c r="F140" s="7">
        <f>Planilha1!E131</f>
        <v>58.67</v>
      </c>
      <c r="G140" s="26">
        <f>Planilha1!F131</f>
        <v>0</v>
      </c>
      <c r="H140" s="7">
        <f t="shared" si="28"/>
        <v>0</v>
      </c>
      <c r="I140" s="26">
        <f>Planilha1!G131</f>
        <v>0</v>
      </c>
      <c r="J140" s="7">
        <f t="shared" si="29"/>
        <v>0</v>
      </c>
      <c r="K140" s="26">
        <f>Planilha1!H131</f>
        <v>0</v>
      </c>
      <c r="L140" s="7">
        <f t="shared" si="30"/>
        <v>0</v>
      </c>
      <c r="M140" s="27">
        <f>Planilha1!I131</f>
        <v>0</v>
      </c>
      <c r="N140" s="7">
        <f t="shared" si="31"/>
        <v>0</v>
      </c>
      <c r="O140" s="28">
        <f>Planilha1!J131</f>
        <v>0</v>
      </c>
      <c r="P140" s="7">
        <f t="shared" si="32"/>
        <v>0</v>
      </c>
      <c r="Q140" s="28">
        <f>Planilha1!K131</f>
        <v>0</v>
      </c>
      <c r="R140" s="7">
        <f t="shared" si="33"/>
        <v>0</v>
      </c>
      <c r="S140" s="28">
        <f>Planilha1!L131</f>
        <v>130</v>
      </c>
      <c r="T140" s="7">
        <f t="shared" si="34"/>
        <v>7627.1</v>
      </c>
      <c r="U140" s="28">
        <f>Planilha1!M131</f>
        <v>0</v>
      </c>
      <c r="V140" s="7">
        <f t="shared" si="35"/>
        <v>0</v>
      </c>
      <c r="W140" s="28">
        <f>Planilha1!N131</f>
        <v>5</v>
      </c>
      <c r="X140" s="7">
        <f t="shared" si="36"/>
        <v>293.35000000000002</v>
      </c>
      <c r="Y140" s="28">
        <f>Planilha1!O131</f>
        <v>10</v>
      </c>
      <c r="Z140" s="7">
        <f t="shared" si="37"/>
        <v>586.70000000000005</v>
      </c>
      <c r="AA140" s="28">
        <f>Planilha1!P131</f>
        <v>0</v>
      </c>
      <c r="AB140" s="7">
        <f t="shared" si="38"/>
        <v>0</v>
      </c>
      <c r="AC140" s="28">
        <f>Planilha1!Q131</f>
        <v>0</v>
      </c>
      <c r="AD140" s="7">
        <f t="shared" si="39"/>
        <v>0</v>
      </c>
      <c r="AE140" s="28">
        <f>Planilha1!R131</f>
        <v>0</v>
      </c>
      <c r="AF140" s="7">
        <f t="shared" si="40"/>
        <v>0</v>
      </c>
      <c r="AG140" s="7">
        <f t="shared" si="41"/>
        <v>8507.15</v>
      </c>
    </row>
    <row r="141" spans="1:33" ht="60" x14ac:dyDescent="0.25">
      <c r="A141" s="25"/>
      <c r="B141" s="3">
        <v>131</v>
      </c>
      <c r="C141" s="12" t="str">
        <f>Planilha1!B132</f>
        <v>Giz pastel, material pigmento em pó, apresentação bastão, tipo brilhante, características adicionais oleoso, tamanho 10 cm, caixa com 16 unidades, cor variada.</v>
      </c>
      <c r="D141" s="5" t="str">
        <f>Planilha1!C132</f>
        <v>Caixa</v>
      </c>
      <c r="E141" s="6">
        <f>Planilha1!D132</f>
        <v>55</v>
      </c>
      <c r="F141" s="7">
        <f>Planilha1!E132</f>
        <v>16.22</v>
      </c>
      <c r="G141" s="26">
        <f>Planilha1!F132</f>
        <v>10</v>
      </c>
      <c r="H141" s="7">
        <f t="shared" si="28"/>
        <v>162.19999999999999</v>
      </c>
      <c r="I141" s="26">
        <f>Planilha1!G132</f>
        <v>0</v>
      </c>
      <c r="J141" s="7">
        <f t="shared" si="29"/>
        <v>0</v>
      </c>
      <c r="K141" s="26">
        <f>Planilha1!H132</f>
        <v>0</v>
      </c>
      <c r="L141" s="7">
        <f t="shared" si="30"/>
        <v>0</v>
      </c>
      <c r="M141" s="27">
        <f>Planilha1!I132</f>
        <v>0</v>
      </c>
      <c r="N141" s="7">
        <f t="shared" si="31"/>
        <v>0</v>
      </c>
      <c r="O141" s="28">
        <f>Planilha1!J132</f>
        <v>0</v>
      </c>
      <c r="P141" s="7">
        <f t="shared" si="32"/>
        <v>0</v>
      </c>
      <c r="Q141" s="28">
        <f>Planilha1!K132</f>
        <v>0</v>
      </c>
      <c r="R141" s="7">
        <f t="shared" si="33"/>
        <v>0</v>
      </c>
      <c r="S141" s="28">
        <f>Planilha1!L132</f>
        <v>0</v>
      </c>
      <c r="T141" s="7">
        <f t="shared" si="34"/>
        <v>0</v>
      </c>
      <c r="U141" s="28">
        <f>Planilha1!M132</f>
        <v>30</v>
      </c>
      <c r="V141" s="7">
        <f t="shared" si="35"/>
        <v>486.59999999999997</v>
      </c>
      <c r="W141" s="28">
        <f>Planilha1!N132</f>
        <v>5</v>
      </c>
      <c r="X141" s="7">
        <f t="shared" si="36"/>
        <v>81.099999999999994</v>
      </c>
      <c r="Y141" s="28">
        <f>Planilha1!O132</f>
        <v>10</v>
      </c>
      <c r="Z141" s="7">
        <f t="shared" si="37"/>
        <v>162.19999999999999</v>
      </c>
      <c r="AA141" s="28">
        <f>Planilha1!P132</f>
        <v>0</v>
      </c>
      <c r="AB141" s="7">
        <f t="shared" si="38"/>
        <v>0</v>
      </c>
      <c r="AC141" s="28">
        <f>Planilha1!Q132</f>
        <v>0</v>
      </c>
      <c r="AD141" s="7">
        <f t="shared" si="39"/>
        <v>0</v>
      </c>
      <c r="AE141" s="28">
        <f>Planilha1!R132</f>
        <v>0</v>
      </c>
      <c r="AF141" s="7">
        <f t="shared" si="40"/>
        <v>0</v>
      </c>
      <c r="AG141" s="7">
        <f t="shared" si="41"/>
        <v>892.09999999999991</v>
      </c>
    </row>
    <row r="142" spans="1:33" ht="30" x14ac:dyDescent="0.25">
      <c r="A142" s="25"/>
      <c r="B142" s="3">
        <v>132</v>
      </c>
      <c r="C142" s="12" t="str">
        <f>Planilha1!B133</f>
        <v>Grafite para lapiseira com diâmetro 0.3mm e graduação 2B. Estojo contendo 12 minas.</v>
      </c>
      <c r="D142" s="5" t="str">
        <f>Planilha1!C133</f>
        <v>Estojo</v>
      </c>
      <c r="E142" s="6">
        <f>Planilha1!D133</f>
        <v>1</v>
      </c>
      <c r="F142" s="7">
        <f>Planilha1!E133</f>
        <v>5.83</v>
      </c>
      <c r="G142" s="26">
        <f>Planilha1!F133</f>
        <v>1</v>
      </c>
      <c r="H142" s="7">
        <f t="shared" si="28"/>
        <v>5.83</v>
      </c>
      <c r="I142" s="26">
        <f>Planilha1!G133</f>
        <v>0</v>
      </c>
      <c r="J142" s="7">
        <f t="shared" si="29"/>
        <v>0</v>
      </c>
      <c r="K142" s="26">
        <f>Planilha1!H133</f>
        <v>0</v>
      </c>
      <c r="L142" s="7">
        <f t="shared" si="30"/>
        <v>0</v>
      </c>
      <c r="M142" s="27">
        <f>Planilha1!I133</f>
        <v>0</v>
      </c>
      <c r="N142" s="7">
        <f t="shared" si="31"/>
        <v>0</v>
      </c>
      <c r="O142" s="28">
        <f>Planilha1!J133</f>
        <v>0</v>
      </c>
      <c r="P142" s="7">
        <f t="shared" si="32"/>
        <v>0</v>
      </c>
      <c r="Q142" s="28">
        <f>Planilha1!K133</f>
        <v>0</v>
      </c>
      <c r="R142" s="7">
        <f t="shared" si="33"/>
        <v>0</v>
      </c>
      <c r="S142" s="28">
        <f>Planilha1!L133</f>
        <v>0</v>
      </c>
      <c r="T142" s="7">
        <f t="shared" si="34"/>
        <v>0</v>
      </c>
      <c r="U142" s="28">
        <f>Planilha1!M133</f>
        <v>0</v>
      </c>
      <c r="V142" s="7">
        <f t="shared" si="35"/>
        <v>0</v>
      </c>
      <c r="W142" s="28">
        <f>Planilha1!N133</f>
        <v>0</v>
      </c>
      <c r="X142" s="7">
        <f t="shared" si="36"/>
        <v>0</v>
      </c>
      <c r="Y142" s="28">
        <f>Planilha1!O133</f>
        <v>0</v>
      </c>
      <c r="Z142" s="7">
        <f t="shared" si="37"/>
        <v>0</v>
      </c>
      <c r="AA142" s="28">
        <f>Planilha1!P133</f>
        <v>0</v>
      </c>
      <c r="AB142" s="7">
        <f t="shared" si="38"/>
        <v>0</v>
      </c>
      <c r="AC142" s="28">
        <f>Planilha1!Q133</f>
        <v>0</v>
      </c>
      <c r="AD142" s="7">
        <f t="shared" si="39"/>
        <v>0</v>
      </c>
      <c r="AE142" s="28">
        <f>Planilha1!R133</f>
        <v>0</v>
      </c>
      <c r="AF142" s="7">
        <f t="shared" si="40"/>
        <v>0</v>
      </c>
      <c r="AG142" s="7">
        <f t="shared" si="41"/>
        <v>5.83</v>
      </c>
    </row>
    <row r="143" spans="1:33" ht="30" x14ac:dyDescent="0.25">
      <c r="A143" s="25"/>
      <c r="B143" s="3">
        <v>133</v>
      </c>
      <c r="C143" s="12" t="str">
        <f>Planilha1!B134</f>
        <v>Grafite para lapiseira com diâmetro 0.5mm e graduação 2B. Estojo contendo 12 minas.</v>
      </c>
      <c r="D143" s="5" t="str">
        <f>Planilha1!C134</f>
        <v>Estojo</v>
      </c>
      <c r="E143" s="6">
        <f>Planilha1!D134</f>
        <v>145</v>
      </c>
      <c r="F143" s="7">
        <f>Planilha1!E134</f>
        <v>4.29</v>
      </c>
      <c r="G143" s="26">
        <f>Planilha1!F134</f>
        <v>15</v>
      </c>
      <c r="H143" s="7">
        <f t="shared" si="28"/>
        <v>64.349999999999994</v>
      </c>
      <c r="I143" s="26">
        <f>Planilha1!G134</f>
        <v>0</v>
      </c>
      <c r="J143" s="7">
        <f t="shared" si="29"/>
        <v>0</v>
      </c>
      <c r="K143" s="26">
        <f>Planilha1!H134</f>
        <v>0</v>
      </c>
      <c r="L143" s="7">
        <f t="shared" si="30"/>
        <v>0</v>
      </c>
      <c r="M143" s="27">
        <f>Planilha1!I134</f>
        <v>10</v>
      </c>
      <c r="N143" s="7">
        <f t="shared" si="31"/>
        <v>42.9</v>
      </c>
      <c r="O143" s="28">
        <f>Planilha1!J134</f>
        <v>0</v>
      </c>
      <c r="P143" s="7">
        <f t="shared" si="32"/>
        <v>0</v>
      </c>
      <c r="Q143" s="28">
        <f>Planilha1!K134</f>
        <v>0</v>
      </c>
      <c r="R143" s="7">
        <f t="shared" si="33"/>
        <v>0</v>
      </c>
      <c r="S143" s="28">
        <f>Planilha1!L134</f>
        <v>50</v>
      </c>
      <c r="T143" s="7">
        <f t="shared" si="34"/>
        <v>214.5</v>
      </c>
      <c r="U143" s="28">
        <f>Planilha1!M134</f>
        <v>0</v>
      </c>
      <c r="V143" s="7">
        <f t="shared" si="35"/>
        <v>0</v>
      </c>
      <c r="W143" s="28">
        <f>Planilha1!N134</f>
        <v>50</v>
      </c>
      <c r="X143" s="7">
        <f t="shared" si="36"/>
        <v>214.5</v>
      </c>
      <c r="Y143" s="28">
        <f>Planilha1!O134</f>
        <v>20</v>
      </c>
      <c r="Z143" s="7">
        <f t="shared" si="37"/>
        <v>85.8</v>
      </c>
      <c r="AA143" s="28">
        <f>Planilha1!P134</f>
        <v>0</v>
      </c>
      <c r="AB143" s="7">
        <f t="shared" si="38"/>
        <v>0</v>
      </c>
      <c r="AC143" s="28">
        <f>Planilha1!Q134</f>
        <v>0</v>
      </c>
      <c r="AD143" s="7">
        <f t="shared" si="39"/>
        <v>0</v>
      </c>
      <c r="AE143" s="28">
        <f>Planilha1!R134</f>
        <v>0</v>
      </c>
      <c r="AF143" s="7">
        <f t="shared" si="40"/>
        <v>0</v>
      </c>
      <c r="AG143" s="7">
        <f t="shared" si="41"/>
        <v>622.04999999999995</v>
      </c>
    </row>
    <row r="144" spans="1:33" ht="30" x14ac:dyDescent="0.25">
      <c r="A144" s="25"/>
      <c r="B144" s="3">
        <v>134</v>
      </c>
      <c r="C144" s="12" t="str">
        <f>Planilha1!B135</f>
        <v>Grafite para lapiseira com diâmetro 0.7mm e graduação 2B. Estojo contendo 12 minas.</v>
      </c>
      <c r="D144" s="5" t="str">
        <f>Planilha1!C135</f>
        <v>Estojo</v>
      </c>
      <c r="E144" s="6">
        <f>Planilha1!D135</f>
        <v>55</v>
      </c>
      <c r="F144" s="7">
        <f>Planilha1!E135</f>
        <v>4.8</v>
      </c>
      <c r="G144" s="26">
        <f>Planilha1!F135</f>
        <v>15</v>
      </c>
      <c r="H144" s="7">
        <f t="shared" si="28"/>
        <v>72</v>
      </c>
      <c r="I144" s="26">
        <f>Planilha1!G135</f>
        <v>0</v>
      </c>
      <c r="J144" s="7">
        <f t="shared" si="29"/>
        <v>0</v>
      </c>
      <c r="K144" s="26">
        <f>Planilha1!H135</f>
        <v>0</v>
      </c>
      <c r="L144" s="7">
        <f t="shared" si="30"/>
        <v>0</v>
      </c>
      <c r="M144" s="27">
        <f>Planilha1!I135</f>
        <v>10</v>
      </c>
      <c r="N144" s="7">
        <f t="shared" si="31"/>
        <v>48</v>
      </c>
      <c r="O144" s="28">
        <f>Planilha1!J135</f>
        <v>10</v>
      </c>
      <c r="P144" s="7">
        <f t="shared" si="32"/>
        <v>48</v>
      </c>
      <c r="Q144" s="28">
        <f>Planilha1!K135</f>
        <v>0</v>
      </c>
      <c r="R144" s="7">
        <f t="shared" si="33"/>
        <v>0</v>
      </c>
      <c r="S144" s="28">
        <f>Planilha1!L135</f>
        <v>20</v>
      </c>
      <c r="T144" s="7">
        <f t="shared" si="34"/>
        <v>96</v>
      </c>
      <c r="U144" s="28">
        <f>Planilha1!M135</f>
        <v>0</v>
      </c>
      <c r="V144" s="7">
        <f t="shared" si="35"/>
        <v>0</v>
      </c>
      <c r="W144" s="28">
        <f>Planilha1!N135</f>
        <v>0</v>
      </c>
      <c r="X144" s="7">
        <f t="shared" si="36"/>
        <v>0</v>
      </c>
      <c r="Y144" s="28">
        <f>Planilha1!O135</f>
        <v>0</v>
      </c>
      <c r="Z144" s="7">
        <f t="shared" si="37"/>
        <v>0</v>
      </c>
      <c r="AA144" s="28">
        <f>Planilha1!P135</f>
        <v>0</v>
      </c>
      <c r="AB144" s="7">
        <f t="shared" si="38"/>
        <v>0</v>
      </c>
      <c r="AC144" s="28">
        <f>Planilha1!Q135</f>
        <v>0</v>
      </c>
      <c r="AD144" s="7">
        <f t="shared" si="39"/>
        <v>0</v>
      </c>
      <c r="AE144" s="28">
        <f>Planilha1!R135</f>
        <v>0</v>
      </c>
      <c r="AF144" s="7">
        <f t="shared" si="40"/>
        <v>0</v>
      </c>
      <c r="AG144" s="7">
        <f t="shared" si="41"/>
        <v>264</v>
      </c>
    </row>
    <row r="145" spans="1:33" ht="30" x14ac:dyDescent="0.25">
      <c r="A145" s="25"/>
      <c r="B145" s="3">
        <v>135</v>
      </c>
      <c r="C145" s="12" t="str">
        <f>Planilha1!B136</f>
        <v>Grafite para lapiseira com diâmetro 0.9mm e graduação 2B. Estojo contendo 12 minas.</v>
      </c>
      <c r="D145" s="5" t="str">
        <f>Planilha1!C136</f>
        <v>Estojo</v>
      </c>
      <c r="E145" s="6">
        <f>Planilha1!D136</f>
        <v>10</v>
      </c>
      <c r="F145" s="7">
        <f>Planilha1!E136</f>
        <v>4.2300000000000004</v>
      </c>
      <c r="G145" s="26">
        <f>Planilha1!F136</f>
        <v>0</v>
      </c>
      <c r="H145" s="7">
        <f t="shared" si="28"/>
        <v>0</v>
      </c>
      <c r="I145" s="26">
        <f>Planilha1!G136</f>
        <v>0</v>
      </c>
      <c r="J145" s="7">
        <f t="shared" si="29"/>
        <v>0</v>
      </c>
      <c r="K145" s="26">
        <f>Planilha1!H136</f>
        <v>0</v>
      </c>
      <c r="L145" s="7">
        <f t="shared" si="30"/>
        <v>0</v>
      </c>
      <c r="M145" s="27">
        <f>Planilha1!I136</f>
        <v>0</v>
      </c>
      <c r="N145" s="7">
        <f t="shared" si="31"/>
        <v>0</v>
      </c>
      <c r="O145" s="28">
        <f>Planilha1!J136</f>
        <v>10</v>
      </c>
      <c r="P145" s="7">
        <f t="shared" si="32"/>
        <v>42.300000000000004</v>
      </c>
      <c r="Q145" s="28">
        <f>Planilha1!K136</f>
        <v>0</v>
      </c>
      <c r="R145" s="7">
        <f t="shared" si="33"/>
        <v>0</v>
      </c>
      <c r="S145" s="28">
        <f>Planilha1!L136</f>
        <v>0</v>
      </c>
      <c r="T145" s="7">
        <f t="shared" si="34"/>
        <v>0</v>
      </c>
      <c r="U145" s="28">
        <f>Planilha1!M136</f>
        <v>0</v>
      </c>
      <c r="V145" s="7">
        <f t="shared" si="35"/>
        <v>0</v>
      </c>
      <c r="W145" s="28">
        <f>Planilha1!N136</f>
        <v>0</v>
      </c>
      <c r="X145" s="7">
        <f t="shared" si="36"/>
        <v>0</v>
      </c>
      <c r="Y145" s="28">
        <f>Planilha1!O136</f>
        <v>0</v>
      </c>
      <c r="Z145" s="7">
        <f t="shared" si="37"/>
        <v>0</v>
      </c>
      <c r="AA145" s="28">
        <f>Planilha1!P136</f>
        <v>0</v>
      </c>
      <c r="AB145" s="7">
        <f t="shared" si="38"/>
        <v>0</v>
      </c>
      <c r="AC145" s="28">
        <f>Planilha1!Q136</f>
        <v>0</v>
      </c>
      <c r="AD145" s="7">
        <f t="shared" si="39"/>
        <v>0</v>
      </c>
      <c r="AE145" s="28">
        <f>Planilha1!R136</f>
        <v>0</v>
      </c>
      <c r="AF145" s="7">
        <f t="shared" si="40"/>
        <v>0</v>
      </c>
      <c r="AG145" s="7">
        <f t="shared" si="41"/>
        <v>42.300000000000004</v>
      </c>
    </row>
    <row r="146" spans="1:33" ht="75" x14ac:dyDescent="0.25">
      <c r="A146" s="25"/>
      <c r="B146" s="3">
        <v>136</v>
      </c>
      <c r="C146" s="12" t="str">
        <f>Planilha1!B137</f>
        <v>Grampeador de mesa, fabricado em aço com cabeça em plástico nobre, com base plástica antiderrapante, grampeia e alfineta. Capacidade mínima de 210 grampos 26/6, tamanho mínimo 20 x 5 x 5,5cm.</v>
      </c>
      <c r="D146" s="5" t="str">
        <f>Planilha1!C137</f>
        <v>Unid.</v>
      </c>
      <c r="E146" s="6">
        <f>Planilha1!D137</f>
        <v>436</v>
      </c>
      <c r="F146" s="7">
        <f>Planilha1!E137</f>
        <v>18.36</v>
      </c>
      <c r="G146" s="26">
        <f>Planilha1!F137</f>
        <v>15</v>
      </c>
      <c r="H146" s="7">
        <f t="shared" si="28"/>
        <v>275.39999999999998</v>
      </c>
      <c r="I146" s="26">
        <f>Planilha1!G137</f>
        <v>0</v>
      </c>
      <c r="J146" s="7">
        <f t="shared" si="29"/>
        <v>0</v>
      </c>
      <c r="K146" s="26">
        <f>Planilha1!H137</f>
        <v>15</v>
      </c>
      <c r="L146" s="7">
        <f t="shared" si="30"/>
        <v>275.39999999999998</v>
      </c>
      <c r="M146" s="27">
        <f>Planilha1!I137</f>
        <v>0</v>
      </c>
      <c r="N146" s="7">
        <f t="shared" si="31"/>
        <v>0</v>
      </c>
      <c r="O146" s="28">
        <f>Planilha1!J137</f>
        <v>20</v>
      </c>
      <c r="P146" s="7">
        <f t="shared" si="32"/>
        <v>367.2</v>
      </c>
      <c r="Q146" s="28">
        <f>Planilha1!K137</f>
        <v>30</v>
      </c>
      <c r="R146" s="7">
        <f t="shared" si="33"/>
        <v>550.79999999999995</v>
      </c>
      <c r="S146" s="28">
        <f>Planilha1!L137</f>
        <v>75</v>
      </c>
      <c r="T146" s="7">
        <f t="shared" si="34"/>
        <v>1377</v>
      </c>
      <c r="U146" s="28">
        <f>Planilha1!M137</f>
        <v>10</v>
      </c>
      <c r="V146" s="7">
        <f t="shared" si="35"/>
        <v>183.6</v>
      </c>
      <c r="W146" s="28">
        <f>Planilha1!N137</f>
        <v>55</v>
      </c>
      <c r="X146" s="7">
        <f t="shared" si="36"/>
        <v>1009.8</v>
      </c>
      <c r="Y146" s="28">
        <f>Planilha1!O137</f>
        <v>6</v>
      </c>
      <c r="Z146" s="7">
        <f t="shared" si="37"/>
        <v>110.16</v>
      </c>
      <c r="AA146" s="28">
        <f>Planilha1!P137</f>
        <v>10</v>
      </c>
      <c r="AB146" s="7">
        <f t="shared" si="38"/>
        <v>183.6</v>
      </c>
      <c r="AC146" s="28">
        <f>Planilha1!Q137</f>
        <v>200</v>
      </c>
      <c r="AD146" s="7">
        <f t="shared" si="39"/>
        <v>3672</v>
      </c>
      <c r="AE146" s="28">
        <f>Planilha1!R137</f>
        <v>0</v>
      </c>
      <c r="AF146" s="7">
        <f t="shared" si="40"/>
        <v>0</v>
      </c>
      <c r="AG146" s="7">
        <f t="shared" si="41"/>
        <v>8004.96</v>
      </c>
    </row>
    <row r="147" spans="1:33" ht="30" x14ac:dyDescent="0.25">
      <c r="A147" s="25"/>
      <c r="B147" s="3">
        <v>137</v>
      </c>
      <c r="C147" s="12" t="str">
        <f>Planilha1!B138</f>
        <v>Grampeador Metal Preto, 11cm, utiliza grampo 26/6 e grampeia até 25 folhas</v>
      </c>
      <c r="D147" s="5" t="str">
        <f>Planilha1!C138</f>
        <v>Unid.</v>
      </c>
      <c r="E147" s="6">
        <f>Planilha1!D138</f>
        <v>297</v>
      </c>
      <c r="F147" s="7">
        <f>Planilha1!E138</f>
        <v>28.73</v>
      </c>
      <c r="G147" s="26">
        <f>Planilha1!F138</f>
        <v>0</v>
      </c>
      <c r="H147" s="7">
        <f t="shared" si="28"/>
        <v>0</v>
      </c>
      <c r="I147" s="26">
        <f>Planilha1!G138</f>
        <v>100</v>
      </c>
      <c r="J147" s="7">
        <f t="shared" si="29"/>
        <v>2873</v>
      </c>
      <c r="K147" s="26">
        <f>Planilha1!H138</f>
        <v>10</v>
      </c>
      <c r="L147" s="7">
        <f t="shared" si="30"/>
        <v>287.3</v>
      </c>
      <c r="M147" s="27">
        <f>Planilha1!I138</f>
        <v>0</v>
      </c>
      <c r="N147" s="7">
        <f t="shared" si="31"/>
        <v>0</v>
      </c>
      <c r="O147" s="28">
        <f>Planilha1!J138</f>
        <v>20</v>
      </c>
      <c r="P147" s="7">
        <f t="shared" si="32"/>
        <v>574.6</v>
      </c>
      <c r="Q147" s="28">
        <f>Planilha1!K138</f>
        <v>0</v>
      </c>
      <c r="R147" s="7">
        <f t="shared" si="33"/>
        <v>0</v>
      </c>
      <c r="S147" s="28">
        <f>Planilha1!L138</f>
        <v>92</v>
      </c>
      <c r="T147" s="7">
        <f t="shared" si="34"/>
        <v>2643.16</v>
      </c>
      <c r="U147" s="28">
        <f>Planilha1!M138</f>
        <v>15</v>
      </c>
      <c r="V147" s="7">
        <f t="shared" si="35"/>
        <v>430.95</v>
      </c>
      <c r="W147" s="28">
        <f>Planilha1!N138</f>
        <v>30</v>
      </c>
      <c r="X147" s="7">
        <f t="shared" si="36"/>
        <v>861.9</v>
      </c>
      <c r="Y147" s="28">
        <f>Planilha1!O138</f>
        <v>30</v>
      </c>
      <c r="Z147" s="7">
        <f t="shared" si="37"/>
        <v>861.9</v>
      </c>
      <c r="AA147" s="28">
        <f>Planilha1!P138</f>
        <v>0</v>
      </c>
      <c r="AB147" s="7">
        <f t="shared" si="38"/>
        <v>0</v>
      </c>
      <c r="AC147" s="28">
        <f>Planilha1!Q138</f>
        <v>0</v>
      </c>
      <c r="AD147" s="7">
        <f t="shared" si="39"/>
        <v>0</v>
      </c>
      <c r="AE147" s="28">
        <f>Planilha1!R138</f>
        <v>0</v>
      </c>
      <c r="AF147" s="7">
        <f t="shared" si="40"/>
        <v>0</v>
      </c>
      <c r="AG147" s="7">
        <f t="shared" si="41"/>
        <v>8532.81</v>
      </c>
    </row>
    <row r="148" spans="1:33" ht="15.75" x14ac:dyDescent="0.25">
      <c r="A148" s="25"/>
      <c r="B148" s="3">
        <v>138</v>
      </c>
      <c r="C148" s="12" t="str">
        <f>Planilha1!B139</f>
        <v>Grampo 26/6, niquelado, com 5000 unidades.</v>
      </c>
      <c r="D148" s="5" t="str">
        <f>Planilha1!C139</f>
        <v>Caixa</v>
      </c>
      <c r="E148" s="6">
        <f>Planilha1!D139</f>
        <v>430</v>
      </c>
      <c r="F148" s="7">
        <f>Planilha1!E139</f>
        <v>5.67</v>
      </c>
      <c r="G148" s="26">
        <f>Planilha1!F139</f>
        <v>25</v>
      </c>
      <c r="H148" s="7">
        <f t="shared" si="28"/>
        <v>141.75</v>
      </c>
      <c r="I148" s="26">
        <f>Planilha1!G139</f>
        <v>100</v>
      </c>
      <c r="J148" s="7">
        <f t="shared" si="29"/>
        <v>567</v>
      </c>
      <c r="K148" s="26">
        <f>Planilha1!H139</f>
        <v>25</v>
      </c>
      <c r="L148" s="7">
        <f t="shared" si="30"/>
        <v>141.75</v>
      </c>
      <c r="M148" s="27">
        <f>Planilha1!I139</f>
        <v>0</v>
      </c>
      <c r="N148" s="7">
        <f t="shared" si="31"/>
        <v>0</v>
      </c>
      <c r="O148" s="28">
        <f>Planilha1!J139</f>
        <v>30</v>
      </c>
      <c r="P148" s="7">
        <f t="shared" si="32"/>
        <v>170.1</v>
      </c>
      <c r="Q148" s="28">
        <f>Planilha1!K139</f>
        <v>0</v>
      </c>
      <c r="R148" s="7">
        <f t="shared" si="33"/>
        <v>0</v>
      </c>
      <c r="S148" s="28">
        <f>Planilha1!L139</f>
        <v>140</v>
      </c>
      <c r="T148" s="7">
        <f t="shared" si="34"/>
        <v>793.8</v>
      </c>
      <c r="U148" s="28">
        <f>Planilha1!M139</f>
        <v>15</v>
      </c>
      <c r="V148" s="7">
        <f t="shared" si="35"/>
        <v>85.05</v>
      </c>
      <c r="W148" s="28">
        <f>Planilha1!N139</f>
        <v>35</v>
      </c>
      <c r="X148" s="7">
        <f t="shared" si="36"/>
        <v>198.45</v>
      </c>
      <c r="Y148" s="28">
        <f>Planilha1!O139</f>
        <v>0</v>
      </c>
      <c r="Z148" s="7">
        <f t="shared" si="37"/>
        <v>0</v>
      </c>
      <c r="AA148" s="28">
        <f>Planilha1!P139</f>
        <v>10</v>
      </c>
      <c r="AB148" s="7">
        <f t="shared" si="38"/>
        <v>56.7</v>
      </c>
      <c r="AC148" s="28">
        <f>Planilha1!Q139</f>
        <v>50</v>
      </c>
      <c r="AD148" s="7">
        <f t="shared" si="39"/>
        <v>283.5</v>
      </c>
      <c r="AE148" s="28">
        <f>Planilha1!R139</f>
        <v>0</v>
      </c>
      <c r="AF148" s="7">
        <f t="shared" si="40"/>
        <v>0</v>
      </c>
      <c r="AG148" s="7">
        <f t="shared" si="41"/>
        <v>2438.1</v>
      </c>
    </row>
    <row r="149" spans="1:33" ht="60" x14ac:dyDescent="0.25">
      <c r="A149" s="25"/>
      <c r="B149" s="3">
        <v>139</v>
      </c>
      <c r="C149" s="12" t="str">
        <f>Planilha1!B140</f>
        <v>Grampo trilho encadernador, material plástico, comprimento 11, tipo lingueta, aplicação pasta suspensa, tratamento superficial plástico, tipo espelho lingueta, caixa com 50 unidades</v>
      </c>
      <c r="D149" s="5" t="str">
        <f>Planilha1!C140</f>
        <v>Caixa</v>
      </c>
      <c r="E149" s="6">
        <f>Planilha1!D140</f>
        <v>103</v>
      </c>
      <c r="F149" s="7">
        <f>Planilha1!E140</f>
        <v>9.18</v>
      </c>
      <c r="G149" s="26">
        <f>Planilha1!F140</f>
        <v>0</v>
      </c>
      <c r="H149" s="7">
        <f t="shared" si="28"/>
        <v>0</v>
      </c>
      <c r="I149" s="26">
        <f>Planilha1!G140</f>
        <v>0</v>
      </c>
      <c r="J149" s="7">
        <f t="shared" si="29"/>
        <v>0</v>
      </c>
      <c r="K149" s="26">
        <f>Planilha1!H140</f>
        <v>0</v>
      </c>
      <c r="L149" s="7">
        <f t="shared" si="30"/>
        <v>0</v>
      </c>
      <c r="M149" s="27">
        <f>Planilha1!I140</f>
        <v>0</v>
      </c>
      <c r="N149" s="7">
        <f t="shared" si="31"/>
        <v>0</v>
      </c>
      <c r="O149" s="28">
        <f>Planilha1!J140</f>
        <v>0</v>
      </c>
      <c r="P149" s="7">
        <f t="shared" si="32"/>
        <v>0</v>
      </c>
      <c r="Q149" s="28">
        <f>Planilha1!K140</f>
        <v>0</v>
      </c>
      <c r="R149" s="7">
        <f t="shared" si="33"/>
        <v>0</v>
      </c>
      <c r="S149" s="28">
        <f>Planilha1!L140</f>
        <v>63</v>
      </c>
      <c r="T149" s="7">
        <f t="shared" si="34"/>
        <v>578.34</v>
      </c>
      <c r="U149" s="28">
        <f>Planilha1!M140</f>
        <v>0</v>
      </c>
      <c r="V149" s="7">
        <f t="shared" si="35"/>
        <v>0</v>
      </c>
      <c r="W149" s="28">
        <f>Planilha1!N140</f>
        <v>0</v>
      </c>
      <c r="X149" s="7">
        <f t="shared" si="36"/>
        <v>0</v>
      </c>
      <c r="Y149" s="28">
        <f>Planilha1!O140</f>
        <v>20</v>
      </c>
      <c r="Z149" s="7">
        <f t="shared" si="37"/>
        <v>183.6</v>
      </c>
      <c r="AA149" s="28">
        <f>Planilha1!P140</f>
        <v>0</v>
      </c>
      <c r="AB149" s="7">
        <f t="shared" si="38"/>
        <v>0</v>
      </c>
      <c r="AC149" s="28">
        <f>Planilha1!Q140</f>
        <v>20</v>
      </c>
      <c r="AD149" s="7">
        <f t="shared" si="39"/>
        <v>183.6</v>
      </c>
      <c r="AE149" s="28">
        <f>Planilha1!R140</f>
        <v>0</v>
      </c>
      <c r="AF149" s="7">
        <f t="shared" si="40"/>
        <v>0</v>
      </c>
      <c r="AG149" s="7">
        <f t="shared" si="41"/>
        <v>945.54</v>
      </c>
    </row>
    <row r="150" spans="1:33" ht="60" x14ac:dyDescent="0.25">
      <c r="A150" s="25"/>
      <c r="B150" s="3">
        <v>140</v>
      </c>
      <c r="C150" s="12" t="str">
        <f>Planilha1!B141</f>
        <v>Guardanapo em papel monolúcido 20g, 100% celulose, pigmento atóxico, tamanho 20 x 23 cm, pacote contendo 50 unidades, na cor branca.</v>
      </c>
      <c r="D150" s="5" t="str">
        <f>Planilha1!C141</f>
        <v>Pacote</v>
      </c>
      <c r="E150" s="6">
        <f>Planilha1!D141</f>
        <v>2284</v>
      </c>
      <c r="F150" s="7">
        <f>Planilha1!E141</f>
        <v>2.33</v>
      </c>
      <c r="G150" s="26">
        <f>Planilha1!F141</f>
        <v>50</v>
      </c>
      <c r="H150" s="7">
        <f t="shared" si="28"/>
        <v>116.5</v>
      </c>
      <c r="I150" s="26">
        <f>Planilha1!G141</f>
        <v>1000</v>
      </c>
      <c r="J150" s="7">
        <f t="shared" si="29"/>
        <v>2330</v>
      </c>
      <c r="K150" s="26">
        <f>Planilha1!H141</f>
        <v>50</v>
      </c>
      <c r="L150" s="7">
        <f t="shared" si="30"/>
        <v>116.5</v>
      </c>
      <c r="M150" s="27">
        <f>Planilha1!I141</f>
        <v>500</v>
      </c>
      <c r="N150" s="7">
        <f t="shared" si="31"/>
        <v>1165</v>
      </c>
      <c r="O150" s="28">
        <f>Planilha1!J141</f>
        <v>50</v>
      </c>
      <c r="P150" s="7">
        <f t="shared" si="32"/>
        <v>116.5</v>
      </c>
      <c r="Q150" s="28">
        <f>Planilha1!K141</f>
        <v>0</v>
      </c>
      <c r="R150" s="7">
        <f t="shared" si="33"/>
        <v>0</v>
      </c>
      <c r="S150" s="28">
        <f>Planilha1!L141</f>
        <v>174</v>
      </c>
      <c r="T150" s="7">
        <f t="shared" si="34"/>
        <v>405.42</v>
      </c>
      <c r="U150" s="28">
        <f>Planilha1!M141</f>
        <v>50</v>
      </c>
      <c r="V150" s="7">
        <f t="shared" si="35"/>
        <v>116.5</v>
      </c>
      <c r="W150" s="28">
        <f>Planilha1!N141</f>
        <v>200</v>
      </c>
      <c r="X150" s="7">
        <f t="shared" si="36"/>
        <v>466</v>
      </c>
      <c r="Y150" s="28">
        <f>Planilha1!O141</f>
        <v>0</v>
      </c>
      <c r="Z150" s="7">
        <f t="shared" si="37"/>
        <v>0</v>
      </c>
      <c r="AA150" s="28">
        <f>Planilha1!P141</f>
        <v>10</v>
      </c>
      <c r="AB150" s="7">
        <f t="shared" si="38"/>
        <v>23.3</v>
      </c>
      <c r="AC150" s="28">
        <f>Planilha1!Q141</f>
        <v>200</v>
      </c>
      <c r="AD150" s="7">
        <f t="shared" si="39"/>
        <v>466</v>
      </c>
      <c r="AE150" s="28">
        <f>Planilha1!R141</f>
        <v>0</v>
      </c>
      <c r="AF150" s="7">
        <f t="shared" si="40"/>
        <v>0</v>
      </c>
      <c r="AG150" s="7">
        <f t="shared" si="41"/>
        <v>5321.72</v>
      </c>
    </row>
    <row r="151" spans="1:33" ht="15.75" x14ac:dyDescent="0.25">
      <c r="A151" s="25"/>
      <c r="B151" s="3">
        <v>141</v>
      </c>
      <c r="C151" s="12" t="str">
        <f>Planilha1!B142</f>
        <v>Hd externo portátil, capacidade 1TB, USB 3.0.</v>
      </c>
      <c r="D151" s="5" t="str">
        <f>Planilha1!C142</f>
        <v>Unid.</v>
      </c>
      <c r="E151" s="6">
        <f>Planilha1!D142</f>
        <v>70</v>
      </c>
      <c r="F151" s="7">
        <f>Planilha1!E142</f>
        <v>237.54</v>
      </c>
      <c r="G151" s="26">
        <f>Planilha1!F142</f>
        <v>0</v>
      </c>
      <c r="H151" s="7">
        <f t="shared" si="28"/>
        <v>0</v>
      </c>
      <c r="I151" s="26">
        <f>Planilha1!G142</f>
        <v>0</v>
      </c>
      <c r="J151" s="7">
        <f t="shared" si="29"/>
        <v>0</v>
      </c>
      <c r="K151" s="26">
        <f>Planilha1!H142</f>
        <v>0</v>
      </c>
      <c r="L151" s="7">
        <f t="shared" si="30"/>
        <v>0</v>
      </c>
      <c r="M151" s="27">
        <f>Planilha1!I142</f>
        <v>0</v>
      </c>
      <c r="N151" s="7">
        <f t="shared" si="31"/>
        <v>0</v>
      </c>
      <c r="O151" s="28">
        <f>Planilha1!J142</f>
        <v>2</v>
      </c>
      <c r="P151" s="7">
        <f t="shared" si="32"/>
        <v>475.08</v>
      </c>
      <c r="Q151" s="28">
        <f>Planilha1!K142</f>
        <v>0</v>
      </c>
      <c r="R151" s="7">
        <f t="shared" si="33"/>
        <v>0</v>
      </c>
      <c r="S151" s="28">
        <f>Planilha1!L142</f>
        <v>31</v>
      </c>
      <c r="T151" s="7">
        <f t="shared" si="34"/>
        <v>7363.74</v>
      </c>
      <c r="U151" s="28">
        <f>Planilha1!M142</f>
        <v>10</v>
      </c>
      <c r="V151" s="7">
        <f t="shared" si="35"/>
        <v>2375.4</v>
      </c>
      <c r="W151" s="28">
        <f>Planilha1!N142</f>
        <v>17</v>
      </c>
      <c r="X151" s="7">
        <f t="shared" si="36"/>
        <v>4038.18</v>
      </c>
      <c r="Y151" s="28">
        <f>Planilha1!O142</f>
        <v>0</v>
      </c>
      <c r="Z151" s="7">
        <f t="shared" si="37"/>
        <v>0</v>
      </c>
      <c r="AA151" s="28">
        <f>Planilha1!P142</f>
        <v>0</v>
      </c>
      <c r="AB151" s="7">
        <f t="shared" si="38"/>
        <v>0</v>
      </c>
      <c r="AC151" s="28">
        <f>Planilha1!Q142</f>
        <v>10</v>
      </c>
      <c r="AD151" s="7">
        <f t="shared" si="39"/>
        <v>2375.4</v>
      </c>
      <c r="AE151" s="28">
        <f>Planilha1!R142</f>
        <v>0</v>
      </c>
      <c r="AF151" s="7">
        <f t="shared" si="40"/>
        <v>0</v>
      </c>
      <c r="AG151" s="7">
        <f t="shared" si="41"/>
        <v>16627.8</v>
      </c>
    </row>
    <row r="152" spans="1:33" ht="30" x14ac:dyDescent="0.25">
      <c r="A152" s="25"/>
      <c r="B152" s="3">
        <v>142</v>
      </c>
      <c r="C152" s="12" t="str">
        <f>Planilha1!B143</f>
        <v>Hd externo portátil, capacidade 500GB, USB 3.0.</v>
      </c>
      <c r="D152" s="5" t="str">
        <f>Planilha1!C143</f>
        <v>Unid.</v>
      </c>
      <c r="E152" s="6">
        <f>Planilha1!D143</f>
        <v>52</v>
      </c>
      <c r="F152" s="7">
        <f>Planilha1!E143</f>
        <v>323.92</v>
      </c>
      <c r="G152" s="26">
        <f>Planilha1!F143</f>
        <v>0</v>
      </c>
      <c r="H152" s="7">
        <f t="shared" si="28"/>
        <v>0</v>
      </c>
      <c r="I152" s="26">
        <f>Planilha1!G143</f>
        <v>0</v>
      </c>
      <c r="J152" s="7">
        <f t="shared" si="29"/>
        <v>0</v>
      </c>
      <c r="K152" s="26">
        <f>Planilha1!H143</f>
        <v>0</v>
      </c>
      <c r="L152" s="7">
        <f t="shared" si="30"/>
        <v>0</v>
      </c>
      <c r="M152" s="27">
        <f>Planilha1!I143</f>
        <v>0</v>
      </c>
      <c r="N152" s="7">
        <f t="shared" si="31"/>
        <v>0</v>
      </c>
      <c r="O152" s="28">
        <f>Planilha1!J143</f>
        <v>2</v>
      </c>
      <c r="P152" s="7">
        <f t="shared" si="32"/>
        <v>647.84</v>
      </c>
      <c r="Q152" s="28">
        <f>Planilha1!K143</f>
        <v>0</v>
      </c>
      <c r="R152" s="7">
        <f t="shared" si="33"/>
        <v>0</v>
      </c>
      <c r="S152" s="28">
        <f>Planilha1!L143</f>
        <v>13</v>
      </c>
      <c r="T152" s="7">
        <f t="shared" si="34"/>
        <v>4210.96</v>
      </c>
      <c r="U152" s="28">
        <f>Planilha1!M143</f>
        <v>10</v>
      </c>
      <c r="V152" s="7">
        <f t="shared" si="35"/>
        <v>3239.2000000000003</v>
      </c>
      <c r="W152" s="28">
        <f>Planilha1!N143</f>
        <v>17</v>
      </c>
      <c r="X152" s="7">
        <f t="shared" si="36"/>
        <v>5506.64</v>
      </c>
      <c r="Y152" s="28">
        <f>Planilha1!O143</f>
        <v>0</v>
      </c>
      <c r="Z152" s="7">
        <f t="shared" si="37"/>
        <v>0</v>
      </c>
      <c r="AA152" s="28">
        <f>Planilha1!P143</f>
        <v>0</v>
      </c>
      <c r="AB152" s="7">
        <f t="shared" si="38"/>
        <v>0</v>
      </c>
      <c r="AC152" s="28">
        <f>Planilha1!Q143</f>
        <v>10</v>
      </c>
      <c r="AD152" s="7">
        <f t="shared" si="39"/>
        <v>3239.2000000000003</v>
      </c>
      <c r="AE152" s="28">
        <f>Planilha1!R143</f>
        <v>0</v>
      </c>
      <c r="AF152" s="7">
        <f t="shared" si="40"/>
        <v>0</v>
      </c>
      <c r="AG152" s="7">
        <f t="shared" si="41"/>
        <v>16843.84</v>
      </c>
    </row>
    <row r="153" spans="1:33" ht="47.25" x14ac:dyDescent="0.25">
      <c r="A153" s="25"/>
      <c r="B153" s="3">
        <v>143</v>
      </c>
      <c r="C153" s="12" t="str">
        <f>Planilha1!B144</f>
        <v>Identificador de chaves, pote com 100 unidades coloridas</v>
      </c>
      <c r="D153" s="5" t="str">
        <f>Planilha1!C144</f>
        <v>Embalgem c/ 100 Unid.s</v>
      </c>
      <c r="E153" s="6">
        <f>Planilha1!D144</f>
        <v>29</v>
      </c>
      <c r="F153" s="7">
        <f>Planilha1!E144</f>
        <v>42.25</v>
      </c>
      <c r="G153" s="26">
        <f>Planilha1!F144</f>
        <v>0</v>
      </c>
      <c r="H153" s="7">
        <f t="shared" si="28"/>
        <v>0</v>
      </c>
      <c r="I153" s="26">
        <f>Planilha1!G144</f>
        <v>5</v>
      </c>
      <c r="J153" s="7">
        <f t="shared" si="29"/>
        <v>211.25</v>
      </c>
      <c r="K153" s="26">
        <f>Planilha1!H144</f>
        <v>0</v>
      </c>
      <c r="L153" s="7">
        <f t="shared" si="30"/>
        <v>0</v>
      </c>
      <c r="M153" s="27">
        <f>Planilha1!I144</f>
        <v>0</v>
      </c>
      <c r="N153" s="7">
        <f t="shared" si="31"/>
        <v>0</v>
      </c>
      <c r="O153" s="28">
        <f>Planilha1!J144</f>
        <v>0</v>
      </c>
      <c r="P153" s="7">
        <f t="shared" si="32"/>
        <v>0</v>
      </c>
      <c r="Q153" s="28">
        <f>Planilha1!K144</f>
        <v>2</v>
      </c>
      <c r="R153" s="7">
        <f t="shared" si="33"/>
        <v>84.5</v>
      </c>
      <c r="S153" s="28">
        <f>Planilha1!L144</f>
        <v>15</v>
      </c>
      <c r="T153" s="7">
        <f t="shared" si="34"/>
        <v>633.75</v>
      </c>
      <c r="U153" s="28">
        <f>Planilha1!M144</f>
        <v>0</v>
      </c>
      <c r="V153" s="7">
        <f t="shared" si="35"/>
        <v>0</v>
      </c>
      <c r="W153" s="28">
        <f>Planilha1!N144</f>
        <v>2</v>
      </c>
      <c r="X153" s="7">
        <f t="shared" si="36"/>
        <v>84.5</v>
      </c>
      <c r="Y153" s="28">
        <f>Planilha1!O144</f>
        <v>0</v>
      </c>
      <c r="Z153" s="7">
        <f t="shared" si="37"/>
        <v>0</v>
      </c>
      <c r="AA153" s="28">
        <f>Planilha1!P144</f>
        <v>0</v>
      </c>
      <c r="AB153" s="7">
        <f t="shared" si="38"/>
        <v>0</v>
      </c>
      <c r="AC153" s="28">
        <f>Planilha1!Q144</f>
        <v>5</v>
      </c>
      <c r="AD153" s="7">
        <f t="shared" si="39"/>
        <v>211.25</v>
      </c>
      <c r="AE153" s="28">
        <f>Planilha1!R144</f>
        <v>0</v>
      </c>
      <c r="AF153" s="7">
        <f t="shared" si="40"/>
        <v>0</v>
      </c>
      <c r="AG153" s="7">
        <f t="shared" si="41"/>
        <v>1225.25</v>
      </c>
    </row>
    <row r="154" spans="1:33" ht="30" x14ac:dyDescent="0.25">
      <c r="A154" s="25"/>
      <c r="B154" s="3">
        <v>144</v>
      </c>
      <c r="C154" s="12" t="str">
        <f>Planilha1!B145</f>
        <v>Lâmina para estilete retrátil, modelo lâmina larga, padrão 800. Caixa com 10 unidades</v>
      </c>
      <c r="D154" s="5" t="str">
        <f>Planilha1!C145</f>
        <v>Caixa</v>
      </c>
      <c r="E154" s="6">
        <f>Planilha1!D145</f>
        <v>211</v>
      </c>
      <c r="F154" s="7">
        <f>Planilha1!E145</f>
        <v>12.14</v>
      </c>
      <c r="G154" s="26">
        <f>Planilha1!F145</f>
        <v>10</v>
      </c>
      <c r="H154" s="7">
        <f t="shared" si="28"/>
        <v>121.4</v>
      </c>
      <c r="I154" s="26">
        <f>Planilha1!G145</f>
        <v>0</v>
      </c>
      <c r="J154" s="7">
        <f t="shared" si="29"/>
        <v>0</v>
      </c>
      <c r="K154" s="26">
        <f>Planilha1!H145</f>
        <v>10</v>
      </c>
      <c r="L154" s="7">
        <f t="shared" si="30"/>
        <v>121.4</v>
      </c>
      <c r="M154" s="27">
        <f>Planilha1!I145</f>
        <v>0</v>
      </c>
      <c r="N154" s="7">
        <f t="shared" si="31"/>
        <v>0</v>
      </c>
      <c r="O154" s="28">
        <f>Planilha1!J145</f>
        <v>10</v>
      </c>
      <c r="P154" s="7">
        <f t="shared" si="32"/>
        <v>121.4</v>
      </c>
      <c r="Q154" s="28">
        <f>Planilha1!K145</f>
        <v>0</v>
      </c>
      <c r="R154" s="7">
        <f t="shared" si="33"/>
        <v>0</v>
      </c>
      <c r="S154" s="28">
        <f>Planilha1!L145</f>
        <v>1</v>
      </c>
      <c r="T154" s="7">
        <f t="shared" si="34"/>
        <v>12.14</v>
      </c>
      <c r="U154" s="28">
        <f>Planilha1!M145</f>
        <v>115</v>
      </c>
      <c r="V154" s="7">
        <f t="shared" si="35"/>
        <v>1396.1000000000001</v>
      </c>
      <c r="W154" s="28">
        <f>Planilha1!N145</f>
        <v>0</v>
      </c>
      <c r="X154" s="7">
        <f t="shared" si="36"/>
        <v>0</v>
      </c>
      <c r="Y154" s="28">
        <f>Planilha1!O145</f>
        <v>0</v>
      </c>
      <c r="Z154" s="7">
        <f t="shared" si="37"/>
        <v>0</v>
      </c>
      <c r="AA154" s="28">
        <f>Planilha1!P145</f>
        <v>5</v>
      </c>
      <c r="AB154" s="7">
        <f t="shared" si="38"/>
        <v>60.7</v>
      </c>
      <c r="AC154" s="28">
        <f>Planilha1!Q145</f>
        <v>60</v>
      </c>
      <c r="AD154" s="7">
        <f t="shared" si="39"/>
        <v>728.40000000000009</v>
      </c>
      <c r="AE154" s="28">
        <f>Planilha1!R145</f>
        <v>0</v>
      </c>
      <c r="AF154" s="7">
        <f t="shared" si="40"/>
        <v>0</v>
      </c>
      <c r="AG154" s="7">
        <f t="shared" si="41"/>
        <v>2561.54</v>
      </c>
    </row>
    <row r="155" spans="1:33" ht="15.75" x14ac:dyDescent="0.25">
      <c r="A155" s="25"/>
      <c r="B155" s="3">
        <v>145</v>
      </c>
      <c r="C155" s="12" t="str">
        <f>Planilha1!B146</f>
        <v>Lâmpada halógena 500w</v>
      </c>
      <c r="D155" s="5" t="str">
        <f>Planilha1!C146</f>
        <v>Unid.</v>
      </c>
      <c r="E155" s="6">
        <f>Planilha1!D146</f>
        <v>90</v>
      </c>
      <c r="F155" s="7">
        <f>Planilha1!E146</f>
        <v>3.7</v>
      </c>
      <c r="G155" s="26">
        <f>Planilha1!F146</f>
        <v>10</v>
      </c>
      <c r="H155" s="7">
        <f t="shared" si="28"/>
        <v>37</v>
      </c>
      <c r="I155" s="26">
        <f>Planilha1!G146</f>
        <v>0</v>
      </c>
      <c r="J155" s="7">
        <f t="shared" si="29"/>
        <v>0</v>
      </c>
      <c r="K155" s="26">
        <f>Planilha1!H146</f>
        <v>10</v>
      </c>
      <c r="L155" s="7">
        <f t="shared" si="30"/>
        <v>37</v>
      </c>
      <c r="M155" s="27">
        <f>Planilha1!I146</f>
        <v>10</v>
      </c>
      <c r="N155" s="7">
        <f t="shared" si="31"/>
        <v>37</v>
      </c>
      <c r="O155" s="28">
        <f>Planilha1!J146</f>
        <v>0</v>
      </c>
      <c r="P155" s="7">
        <f t="shared" si="32"/>
        <v>0</v>
      </c>
      <c r="Q155" s="28">
        <f>Planilha1!K146</f>
        <v>0</v>
      </c>
      <c r="R155" s="7">
        <f t="shared" si="33"/>
        <v>0</v>
      </c>
      <c r="S155" s="28">
        <f>Planilha1!L146</f>
        <v>60</v>
      </c>
      <c r="T155" s="7">
        <f t="shared" si="34"/>
        <v>222</v>
      </c>
      <c r="U155" s="28">
        <f>Planilha1!M146</f>
        <v>0</v>
      </c>
      <c r="V155" s="7">
        <f t="shared" si="35"/>
        <v>0</v>
      </c>
      <c r="W155" s="28">
        <f>Planilha1!N146</f>
        <v>0</v>
      </c>
      <c r="X155" s="7">
        <f t="shared" si="36"/>
        <v>0</v>
      </c>
      <c r="Y155" s="28">
        <f>Planilha1!O146</f>
        <v>0</v>
      </c>
      <c r="Z155" s="7">
        <f t="shared" si="37"/>
        <v>0</v>
      </c>
      <c r="AA155" s="28">
        <f>Planilha1!P146</f>
        <v>0</v>
      </c>
      <c r="AB155" s="7">
        <f t="shared" si="38"/>
        <v>0</v>
      </c>
      <c r="AC155" s="28">
        <f>Planilha1!Q146</f>
        <v>0</v>
      </c>
      <c r="AD155" s="7">
        <f t="shared" si="39"/>
        <v>0</v>
      </c>
      <c r="AE155" s="28">
        <f>Planilha1!R146</f>
        <v>0</v>
      </c>
      <c r="AF155" s="7">
        <f t="shared" si="40"/>
        <v>0</v>
      </c>
      <c r="AG155" s="7">
        <f t="shared" si="41"/>
        <v>333</v>
      </c>
    </row>
    <row r="156" spans="1:33" ht="45" x14ac:dyDescent="0.25">
      <c r="A156" s="25"/>
      <c r="B156" s="3">
        <v>146</v>
      </c>
      <c r="C156" s="12" t="str">
        <f>Planilha1!B147</f>
        <v>Lápis 6B grafite ultra resistente, material madeira de reflorestamento ou resina flexível, comprimento total 18 cm.</v>
      </c>
      <c r="D156" s="5" t="str">
        <f>Planilha1!C147</f>
        <v>Unid.</v>
      </c>
      <c r="E156" s="6">
        <f>Planilha1!D147</f>
        <v>478</v>
      </c>
      <c r="F156" s="7">
        <f>Planilha1!E147</f>
        <v>2.59</v>
      </c>
      <c r="G156" s="26">
        <f>Planilha1!F147</f>
        <v>0</v>
      </c>
      <c r="H156" s="7">
        <f t="shared" si="28"/>
        <v>0</v>
      </c>
      <c r="I156" s="26">
        <f>Planilha1!G147</f>
        <v>0</v>
      </c>
      <c r="J156" s="7">
        <f t="shared" si="29"/>
        <v>0</v>
      </c>
      <c r="K156" s="26">
        <f>Planilha1!H147</f>
        <v>0</v>
      </c>
      <c r="L156" s="7">
        <f t="shared" si="30"/>
        <v>0</v>
      </c>
      <c r="M156" s="27">
        <f>Planilha1!I147</f>
        <v>0</v>
      </c>
      <c r="N156" s="7">
        <f t="shared" si="31"/>
        <v>0</v>
      </c>
      <c r="O156" s="28">
        <f>Planilha1!J147</f>
        <v>0</v>
      </c>
      <c r="P156" s="7">
        <f t="shared" si="32"/>
        <v>0</v>
      </c>
      <c r="Q156" s="28">
        <f>Planilha1!K147</f>
        <v>30</v>
      </c>
      <c r="R156" s="7">
        <f t="shared" si="33"/>
        <v>77.699999999999989</v>
      </c>
      <c r="S156" s="28">
        <f>Planilha1!L147</f>
        <v>158</v>
      </c>
      <c r="T156" s="7">
        <f t="shared" si="34"/>
        <v>409.21999999999997</v>
      </c>
      <c r="U156" s="28">
        <f>Planilha1!M147</f>
        <v>70</v>
      </c>
      <c r="V156" s="7">
        <f t="shared" si="35"/>
        <v>181.29999999999998</v>
      </c>
      <c r="W156" s="28">
        <f>Planilha1!N147</f>
        <v>120</v>
      </c>
      <c r="X156" s="7">
        <f t="shared" si="36"/>
        <v>310.79999999999995</v>
      </c>
      <c r="Y156" s="28">
        <f>Planilha1!O147</f>
        <v>100</v>
      </c>
      <c r="Z156" s="7">
        <f t="shared" si="37"/>
        <v>259</v>
      </c>
      <c r="AA156" s="28">
        <f>Planilha1!P147</f>
        <v>0</v>
      </c>
      <c r="AB156" s="7">
        <f t="shared" si="38"/>
        <v>0</v>
      </c>
      <c r="AC156" s="28">
        <f>Planilha1!Q147</f>
        <v>0</v>
      </c>
      <c r="AD156" s="7">
        <f t="shared" si="39"/>
        <v>0</v>
      </c>
      <c r="AE156" s="28">
        <f>Planilha1!R147</f>
        <v>0</v>
      </c>
      <c r="AF156" s="7">
        <f t="shared" si="40"/>
        <v>0</v>
      </c>
      <c r="AG156" s="7">
        <f t="shared" si="41"/>
        <v>1238.02</v>
      </c>
    </row>
    <row r="157" spans="1:33" ht="60" x14ac:dyDescent="0.25">
      <c r="A157" s="25"/>
      <c r="B157" s="3">
        <v>147</v>
      </c>
      <c r="C157" s="12" t="str">
        <f>Planilha1!B148</f>
        <v>Lápis borracha, material madeira, diâmetro carga 4, formato corpo cilíndrico, diâmetro corpo 8, comprimento total 17,5 cm aplicação tinta.</v>
      </c>
      <c r="D157" s="5" t="str">
        <f>Planilha1!C148</f>
        <v>Unid.</v>
      </c>
      <c r="E157" s="6">
        <f>Planilha1!D148</f>
        <v>1526</v>
      </c>
      <c r="F157" s="7">
        <f>Planilha1!E148</f>
        <v>1.28</v>
      </c>
      <c r="G157" s="26">
        <f>Planilha1!F148</f>
        <v>100</v>
      </c>
      <c r="H157" s="7">
        <f t="shared" si="28"/>
        <v>128</v>
      </c>
      <c r="I157" s="26">
        <f>Planilha1!G148</f>
        <v>0</v>
      </c>
      <c r="J157" s="7">
        <f t="shared" si="29"/>
        <v>0</v>
      </c>
      <c r="K157" s="26">
        <f>Planilha1!H148</f>
        <v>100</v>
      </c>
      <c r="L157" s="7">
        <f t="shared" si="30"/>
        <v>128</v>
      </c>
      <c r="M157" s="27">
        <f>Planilha1!I148</f>
        <v>0</v>
      </c>
      <c r="N157" s="7">
        <f t="shared" si="31"/>
        <v>0</v>
      </c>
      <c r="O157" s="28">
        <f>Planilha1!J148</f>
        <v>0</v>
      </c>
      <c r="P157" s="7">
        <f t="shared" si="32"/>
        <v>0</v>
      </c>
      <c r="Q157" s="28">
        <f>Planilha1!K148</f>
        <v>20</v>
      </c>
      <c r="R157" s="7">
        <f t="shared" si="33"/>
        <v>25.6</v>
      </c>
      <c r="S157" s="28">
        <f>Planilha1!L148</f>
        <v>1116</v>
      </c>
      <c r="T157" s="7">
        <f t="shared" si="34"/>
        <v>1428.48</v>
      </c>
      <c r="U157" s="28">
        <f>Planilha1!M148</f>
        <v>0</v>
      </c>
      <c r="V157" s="7">
        <f t="shared" si="35"/>
        <v>0</v>
      </c>
      <c r="W157" s="28">
        <f>Planilha1!N148</f>
        <v>80</v>
      </c>
      <c r="X157" s="7">
        <f t="shared" si="36"/>
        <v>102.4</v>
      </c>
      <c r="Y157" s="28">
        <f>Planilha1!O148</f>
        <v>100</v>
      </c>
      <c r="Z157" s="7">
        <f t="shared" si="37"/>
        <v>128</v>
      </c>
      <c r="AA157" s="28">
        <f>Planilha1!P148</f>
        <v>10</v>
      </c>
      <c r="AB157" s="7">
        <f t="shared" si="38"/>
        <v>12.8</v>
      </c>
      <c r="AC157" s="28">
        <f>Planilha1!Q148</f>
        <v>0</v>
      </c>
      <c r="AD157" s="7">
        <f t="shared" si="39"/>
        <v>0</v>
      </c>
      <c r="AE157" s="28">
        <f>Planilha1!R148</f>
        <v>0</v>
      </c>
      <c r="AF157" s="7">
        <f t="shared" si="40"/>
        <v>0</v>
      </c>
      <c r="AG157" s="7">
        <f t="shared" si="41"/>
        <v>1953.28</v>
      </c>
    </row>
    <row r="158" spans="1:33" ht="30" x14ac:dyDescent="0.25">
      <c r="A158" s="25"/>
      <c r="B158" s="3">
        <v>148</v>
      </c>
      <c r="C158" s="12" t="str">
        <f>Planilha1!B149</f>
        <v>Lápis de cor aquarelável, estojo com 24 unidades e cores diversas, tamanho 18 cm.</v>
      </c>
      <c r="D158" s="5" t="str">
        <f>Planilha1!C149</f>
        <v>Estojo</v>
      </c>
      <c r="E158" s="6">
        <f>Planilha1!D149</f>
        <v>65</v>
      </c>
      <c r="F158" s="7">
        <f>Planilha1!E149</f>
        <v>38.33</v>
      </c>
      <c r="G158" s="26">
        <f>Planilha1!F149</f>
        <v>5</v>
      </c>
      <c r="H158" s="7">
        <f t="shared" si="28"/>
        <v>191.64999999999998</v>
      </c>
      <c r="I158" s="26">
        <f>Planilha1!G149</f>
        <v>20</v>
      </c>
      <c r="J158" s="7">
        <f t="shared" si="29"/>
        <v>766.59999999999991</v>
      </c>
      <c r="K158" s="26">
        <f>Planilha1!H149</f>
        <v>0</v>
      </c>
      <c r="L158" s="7">
        <f t="shared" si="30"/>
        <v>0</v>
      </c>
      <c r="M158" s="27">
        <f>Planilha1!I149</f>
        <v>0</v>
      </c>
      <c r="N158" s="7">
        <f t="shared" si="31"/>
        <v>0</v>
      </c>
      <c r="O158" s="28">
        <f>Planilha1!J149</f>
        <v>5</v>
      </c>
      <c r="P158" s="7">
        <f t="shared" si="32"/>
        <v>191.64999999999998</v>
      </c>
      <c r="Q158" s="28">
        <f>Planilha1!K149</f>
        <v>0</v>
      </c>
      <c r="R158" s="7">
        <f t="shared" si="33"/>
        <v>0</v>
      </c>
      <c r="S158" s="28">
        <f>Planilha1!L149</f>
        <v>0</v>
      </c>
      <c r="T158" s="7">
        <f t="shared" si="34"/>
        <v>0</v>
      </c>
      <c r="U158" s="28">
        <f>Planilha1!M149</f>
        <v>10</v>
      </c>
      <c r="V158" s="7">
        <f t="shared" si="35"/>
        <v>383.29999999999995</v>
      </c>
      <c r="W158" s="28">
        <f>Planilha1!N149</f>
        <v>0</v>
      </c>
      <c r="X158" s="7">
        <f t="shared" si="36"/>
        <v>0</v>
      </c>
      <c r="Y158" s="28">
        <f>Planilha1!O149</f>
        <v>24</v>
      </c>
      <c r="Z158" s="7">
        <f t="shared" si="37"/>
        <v>919.92</v>
      </c>
      <c r="AA158" s="28">
        <f>Planilha1!P149</f>
        <v>1</v>
      </c>
      <c r="AB158" s="7">
        <f t="shared" si="38"/>
        <v>38.33</v>
      </c>
      <c r="AC158" s="28">
        <f>Planilha1!Q149</f>
        <v>0</v>
      </c>
      <c r="AD158" s="7">
        <f t="shared" si="39"/>
        <v>0</v>
      </c>
      <c r="AE158" s="28">
        <f>Planilha1!R149</f>
        <v>0</v>
      </c>
      <c r="AF158" s="7">
        <f t="shared" si="40"/>
        <v>0</v>
      </c>
      <c r="AG158" s="7">
        <f t="shared" si="41"/>
        <v>2491.4499999999998</v>
      </c>
    </row>
    <row r="159" spans="1:33" ht="30" x14ac:dyDescent="0.25">
      <c r="A159" s="25"/>
      <c r="B159" s="3">
        <v>149</v>
      </c>
      <c r="C159" s="12" t="str">
        <f>Planilha1!B150</f>
        <v>Lápis de cor aquarelável, estojo com 48 unidades e cores diversas.</v>
      </c>
      <c r="D159" s="5" t="str">
        <f>Planilha1!C150</f>
        <v>Estojo</v>
      </c>
      <c r="E159" s="6">
        <f>Planilha1!D150</f>
        <v>68</v>
      </c>
      <c r="F159" s="7">
        <f>Planilha1!E150</f>
        <v>79.3</v>
      </c>
      <c r="G159" s="26">
        <f>Planilha1!F150</f>
        <v>5</v>
      </c>
      <c r="H159" s="7">
        <f t="shared" si="28"/>
        <v>396.5</v>
      </c>
      <c r="I159" s="26">
        <f>Planilha1!G150</f>
        <v>0</v>
      </c>
      <c r="J159" s="7">
        <f t="shared" si="29"/>
        <v>0</v>
      </c>
      <c r="K159" s="26">
        <f>Planilha1!H150</f>
        <v>0</v>
      </c>
      <c r="L159" s="7">
        <f t="shared" si="30"/>
        <v>0</v>
      </c>
      <c r="M159" s="27">
        <f>Planilha1!I150</f>
        <v>0</v>
      </c>
      <c r="N159" s="7">
        <f t="shared" si="31"/>
        <v>0</v>
      </c>
      <c r="O159" s="28">
        <f>Planilha1!J150</f>
        <v>5</v>
      </c>
      <c r="P159" s="7">
        <f t="shared" si="32"/>
        <v>396.5</v>
      </c>
      <c r="Q159" s="28">
        <f>Planilha1!K150</f>
        <v>0</v>
      </c>
      <c r="R159" s="7">
        <f t="shared" si="33"/>
        <v>0</v>
      </c>
      <c r="S159" s="28">
        <f>Planilha1!L150</f>
        <v>0</v>
      </c>
      <c r="T159" s="7">
        <f t="shared" si="34"/>
        <v>0</v>
      </c>
      <c r="U159" s="28">
        <f>Planilha1!M150</f>
        <v>10</v>
      </c>
      <c r="V159" s="7">
        <f t="shared" si="35"/>
        <v>793</v>
      </c>
      <c r="W159" s="28">
        <f>Planilha1!N150</f>
        <v>23</v>
      </c>
      <c r="X159" s="7">
        <f t="shared" si="36"/>
        <v>1823.8999999999999</v>
      </c>
      <c r="Y159" s="28">
        <f>Planilha1!O150</f>
        <v>24</v>
      </c>
      <c r="Z159" s="7">
        <f t="shared" si="37"/>
        <v>1903.1999999999998</v>
      </c>
      <c r="AA159" s="28">
        <f>Planilha1!P150</f>
        <v>1</v>
      </c>
      <c r="AB159" s="7">
        <f t="shared" si="38"/>
        <v>79.3</v>
      </c>
      <c r="AC159" s="28">
        <f>Planilha1!Q150</f>
        <v>0</v>
      </c>
      <c r="AD159" s="7">
        <f t="shared" si="39"/>
        <v>0</v>
      </c>
      <c r="AE159" s="28">
        <f>Planilha1!R150</f>
        <v>0</v>
      </c>
      <c r="AF159" s="7">
        <f t="shared" si="40"/>
        <v>0</v>
      </c>
      <c r="AG159" s="7">
        <f t="shared" si="41"/>
        <v>5392.4</v>
      </c>
    </row>
    <row r="160" spans="1:33" ht="45" x14ac:dyDescent="0.25">
      <c r="A160" s="25"/>
      <c r="B160" s="3">
        <v>150</v>
      </c>
      <c r="C160" s="12" t="str">
        <f>Planilha1!B151</f>
        <v>Lápis de cor, em madeira, pigmentos, aglutinantes, carga inerte a ceras, cores variadas, com 48 unidades.</v>
      </c>
      <c r="D160" s="5" t="str">
        <f>Planilha1!C151</f>
        <v>Caixa</v>
      </c>
      <c r="E160" s="6">
        <f>Planilha1!D151</f>
        <v>140</v>
      </c>
      <c r="F160" s="7">
        <f>Planilha1!E151</f>
        <v>51.2</v>
      </c>
      <c r="G160" s="26">
        <f>Planilha1!F151</f>
        <v>5</v>
      </c>
      <c r="H160" s="7">
        <f t="shared" si="28"/>
        <v>256</v>
      </c>
      <c r="I160" s="26">
        <f>Planilha1!G151</f>
        <v>0</v>
      </c>
      <c r="J160" s="7">
        <f t="shared" si="29"/>
        <v>0</v>
      </c>
      <c r="K160" s="26">
        <f>Planilha1!H151</f>
        <v>0</v>
      </c>
      <c r="L160" s="7">
        <f t="shared" si="30"/>
        <v>0</v>
      </c>
      <c r="M160" s="27">
        <f>Planilha1!I151</f>
        <v>0</v>
      </c>
      <c r="N160" s="7">
        <f t="shared" si="31"/>
        <v>0</v>
      </c>
      <c r="O160" s="28">
        <f>Planilha1!J151</f>
        <v>5</v>
      </c>
      <c r="P160" s="7">
        <f t="shared" si="32"/>
        <v>256</v>
      </c>
      <c r="Q160" s="28">
        <f>Planilha1!K151</f>
        <v>0</v>
      </c>
      <c r="R160" s="7">
        <f t="shared" si="33"/>
        <v>0</v>
      </c>
      <c r="S160" s="28">
        <f>Planilha1!L151</f>
        <v>0</v>
      </c>
      <c r="T160" s="7">
        <f t="shared" si="34"/>
        <v>0</v>
      </c>
      <c r="U160" s="28">
        <f>Planilha1!M151</f>
        <v>10</v>
      </c>
      <c r="V160" s="7">
        <f t="shared" si="35"/>
        <v>512</v>
      </c>
      <c r="W160" s="28">
        <f>Planilha1!N151</f>
        <v>0</v>
      </c>
      <c r="X160" s="7">
        <f t="shared" si="36"/>
        <v>0</v>
      </c>
      <c r="Y160" s="28">
        <f>Planilha1!O151</f>
        <v>0</v>
      </c>
      <c r="Z160" s="7">
        <f t="shared" si="37"/>
        <v>0</v>
      </c>
      <c r="AA160" s="28">
        <f>Planilha1!P151</f>
        <v>0</v>
      </c>
      <c r="AB160" s="7">
        <f t="shared" si="38"/>
        <v>0</v>
      </c>
      <c r="AC160" s="28">
        <f>Planilha1!Q151</f>
        <v>120</v>
      </c>
      <c r="AD160" s="7">
        <f t="shared" si="39"/>
        <v>6144</v>
      </c>
      <c r="AE160" s="28">
        <f>Planilha1!R151</f>
        <v>0</v>
      </c>
      <c r="AF160" s="7">
        <f t="shared" si="40"/>
        <v>0</v>
      </c>
      <c r="AG160" s="7">
        <f t="shared" si="41"/>
        <v>7168</v>
      </c>
    </row>
    <row r="161" spans="1:33" ht="15.75" x14ac:dyDescent="0.25">
      <c r="A161" s="25"/>
      <c r="B161" s="3">
        <v>151</v>
      </c>
      <c r="C161" s="12" t="str">
        <f>Planilha1!B152</f>
        <v>Lápis de Cor. Embalagem com 12 cores.</v>
      </c>
      <c r="D161" s="5" t="str">
        <f>Planilha1!C152</f>
        <v>Caixa</v>
      </c>
      <c r="E161" s="6">
        <f>Planilha1!D152</f>
        <v>176</v>
      </c>
      <c r="F161" s="7">
        <f>Planilha1!E152</f>
        <v>14.13</v>
      </c>
      <c r="G161" s="26">
        <f>Planilha1!F152</f>
        <v>30</v>
      </c>
      <c r="H161" s="7">
        <f t="shared" si="28"/>
        <v>423.90000000000003</v>
      </c>
      <c r="I161" s="26">
        <f>Planilha1!G152</f>
        <v>40</v>
      </c>
      <c r="J161" s="7">
        <f t="shared" si="29"/>
        <v>565.20000000000005</v>
      </c>
      <c r="K161" s="26">
        <f>Planilha1!H152</f>
        <v>30</v>
      </c>
      <c r="L161" s="7">
        <f t="shared" si="30"/>
        <v>423.90000000000003</v>
      </c>
      <c r="M161" s="27">
        <f>Planilha1!I152</f>
        <v>0</v>
      </c>
      <c r="N161" s="7">
        <f t="shared" si="31"/>
        <v>0</v>
      </c>
      <c r="O161" s="28">
        <f>Planilha1!J152</f>
        <v>10</v>
      </c>
      <c r="P161" s="7">
        <f t="shared" si="32"/>
        <v>141.30000000000001</v>
      </c>
      <c r="Q161" s="28">
        <f>Planilha1!K152</f>
        <v>0</v>
      </c>
      <c r="R161" s="7">
        <f t="shared" si="33"/>
        <v>0</v>
      </c>
      <c r="S161" s="28">
        <f>Planilha1!L152</f>
        <v>0</v>
      </c>
      <c r="T161" s="7">
        <f t="shared" si="34"/>
        <v>0</v>
      </c>
      <c r="U161" s="28">
        <f>Planilha1!M152</f>
        <v>10</v>
      </c>
      <c r="V161" s="7">
        <f t="shared" si="35"/>
        <v>141.30000000000001</v>
      </c>
      <c r="W161" s="28">
        <f>Planilha1!N152</f>
        <v>50</v>
      </c>
      <c r="X161" s="7">
        <f t="shared" si="36"/>
        <v>706.5</v>
      </c>
      <c r="Y161" s="28">
        <f>Planilha1!O152</f>
        <v>5</v>
      </c>
      <c r="Z161" s="7">
        <f t="shared" si="37"/>
        <v>70.650000000000006</v>
      </c>
      <c r="AA161" s="28">
        <f>Planilha1!P152</f>
        <v>1</v>
      </c>
      <c r="AB161" s="7">
        <f t="shared" si="38"/>
        <v>14.13</v>
      </c>
      <c r="AC161" s="28">
        <f>Planilha1!Q152</f>
        <v>0</v>
      </c>
      <c r="AD161" s="7">
        <f t="shared" si="39"/>
        <v>0</v>
      </c>
      <c r="AE161" s="28">
        <f>Planilha1!R152</f>
        <v>0</v>
      </c>
      <c r="AF161" s="7">
        <f t="shared" si="40"/>
        <v>0</v>
      </c>
      <c r="AG161" s="7">
        <f t="shared" si="41"/>
        <v>2486.88</v>
      </c>
    </row>
    <row r="162" spans="1:33" ht="120" x14ac:dyDescent="0.25">
      <c r="A162" s="25"/>
      <c r="B162" s="3">
        <v>152</v>
      </c>
      <c r="C162" s="12" t="str">
        <f>Planilha1!B153</f>
        <v>Lápis preto triangular e ergonômico, n. 02 b, feito em madeira reflorestada com esferas deslizantes em seu corpo que propicie maior firmeza e contorno de traço. Tamanho de 17,5mm. Apontado com ponta super-resistente com tecnologia TS (técnica sekural). Material cerâmico e madeira 100% reflorestada. Cor preta. Caixa com 144 unidades.</v>
      </c>
      <c r="D162" s="5" t="str">
        <f>Planilha1!C153</f>
        <v>Caixa</v>
      </c>
      <c r="E162" s="6">
        <f>Planilha1!D153</f>
        <v>27</v>
      </c>
      <c r="F162" s="7">
        <f>Planilha1!E153</f>
        <v>62.63</v>
      </c>
      <c r="G162" s="26">
        <f>Planilha1!F153</f>
        <v>5</v>
      </c>
      <c r="H162" s="7">
        <f t="shared" si="28"/>
        <v>313.15000000000003</v>
      </c>
      <c r="I162" s="26">
        <f>Planilha1!G153</f>
        <v>2</v>
      </c>
      <c r="J162" s="7">
        <f t="shared" si="29"/>
        <v>125.26</v>
      </c>
      <c r="K162" s="26">
        <f>Planilha1!H153</f>
        <v>0</v>
      </c>
      <c r="L162" s="7">
        <f t="shared" si="30"/>
        <v>0</v>
      </c>
      <c r="M162" s="27">
        <f>Planilha1!I153</f>
        <v>0</v>
      </c>
      <c r="N162" s="7">
        <f t="shared" si="31"/>
        <v>0</v>
      </c>
      <c r="O162" s="28">
        <f>Planilha1!J153</f>
        <v>1</v>
      </c>
      <c r="P162" s="7">
        <f t="shared" si="32"/>
        <v>62.63</v>
      </c>
      <c r="Q162" s="28">
        <f>Planilha1!K153</f>
        <v>0</v>
      </c>
      <c r="R162" s="7">
        <f t="shared" si="33"/>
        <v>0</v>
      </c>
      <c r="S162" s="28">
        <f>Planilha1!L153</f>
        <v>11</v>
      </c>
      <c r="T162" s="7">
        <f t="shared" si="34"/>
        <v>688.93000000000006</v>
      </c>
      <c r="U162" s="28">
        <f>Planilha1!M153</f>
        <v>0</v>
      </c>
      <c r="V162" s="7">
        <f t="shared" si="35"/>
        <v>0</v>
      </c>
      <c r="W162" s="28">
        <f>Planilha1!N153</f>
        <v>2</v>
      </c>
      <c r="X162" s="7">
        <f t="shared" si="36"/>
        <v>125.26</v>
      </c>
      <c r="Y162" s="28">
        <f>Planilha1!O153</f>
        <v>0</v>
      </c>
      <c r="Z162" s="7">
        <f t="shared" si="37"/>
        <v>0</v>
      </c>
      <c r="AA162" s="28">
        <f>Planilha1!P153</f>
        <v>1</v>
      </c>
      <c r="AB162" s="7">
        <f t="shared" si="38"/>
        <v>62.63</v>
      </c>
      <c r="AC162" s="28">
        <f>Planilha1!Q153</f>
        <v>5</v>
      </c>
      <c r="AD162" s="7">
        <f t="shared" si="39"/>
        <v>313.15000000000003</v>
      </c>
      <c r="AE162" s="28">
        <f>Planilha1!R153</f>
        <v>0</v>
      </c>
      <c r="AF162" s="7">
        <f t="shared" si="40"/>
        <v>0</v>
      </c>
      <c r="AG162" s="7">
        <f t="shared" si="41"/>
        <v>1691.01</v>
      </c>
    </row>
    <row r="163" spans="1:33" ht="45" x14ac:dyDescent="0.25">
      <c r="A163" s="25"/>
      <c r="B163" s="3">
        <v>153</v>
      </c>
      <c r="C163" s="12" t="str">
        <f>Planilha1!B154</f>
        <v>Lápis preto, n. 02, composto por grafite, cargas inertes, cilíndrico medindo aproximadamente 17,5 cm, apontado; corpo em madeira.</v>
      </c>
      <c r="D163" s="5" t="str">
        <f>Planilha1!C154</f>
        <v>Unid.</v>
      </c>
      <c r="E163" s="6">
        <f>Planilha1!D154</f>
        <v>2616</v>
      </c>
      <c r="F163" s="7">
        <f>Planilha1!E154</f>
        <v>0.88</v>
      </c>
      <c r="G163" s="26">
        <f>Planilha1!F154</f>
        <v>0</v>
      </c>
      <c r="H163" s="7">
        <f t="shared" si="28"/>
        <v>0</v>
      </c>
      <c r="I163" s="26">
        <f>Planilha1!G154</f>
        <v>1000</v>
      </c>
      <c r="J163" s="7">
        <f t="shared" si="29"/>
        <v>880</v>
      </c>
      <c r="K163" s="26">
        <f>Planilha1!H154</f>
        <v>0</v>
      </c>
      <c r="L163" s="7">
        <f t="shared" si="30"/>
        <v>0</v>
      </c>
      <c r="M163" s="27">
        <f>Planilha1!I154</f>
        <v>0</v>
      </c>
      <c r="N163" s="7">
        <f t="shared" si="31"/>
        <v>0</v>
      </c>
      <c r="O163" s="28">
        <f>Planilha1!J154</f>
        <v>0</v>
      </c>
      <c r="P163" s="7">
        <f t="shared" si="32"/>
        <v>0</v>
      </c>
      <c r="Q163" s="28">
        <f>Planilha1!K154</f>
        <v>0</v>
      </c>
      <c r="R163" s="7">
        <f t="shared" si="33"/>
        <v>0</v>
      </c>
      <c r="S163" s="28">
        <f>Planilha1!L154</f>
        <v>1020</v>
      </c>
      <c r="T163" s="7">
        <f t="shared" si="34"/>
        <v>897.6</v>
      </c>
      <c r="U163" s="28">
        <f>Planilha1!M154</f>
        <v>0</v>
      </c>
      <c r="V163" s="7">
        <f t="shared" si="35"/>
        <v>0</v>
      </c>
      <c r="W163" s="28">
        <f>Planilha1!N154</f>
        <v>20</v>
      </c>
      <c r="X163" s="7">
        <f t="shared" si="36"/>
        <v>17.600000000000001</v>
      </c>
      <c r="Y163" s="28">
        <f>Planilha1!O154</f>
        <v>0</v>
      </c>
      <c r="Z163" s="7">
        <f t="shared" si="37"/>
        <v>0</v>
      </c>
      <c r="AA163" s="28">
        <f>Planilha1!P154</f>
        <v>0</v>
      </c>
      <c r="AB163" s="7">
        <f t="shared" si="38"/>
        <v>0</v>
      </c>
      <c r="AC163" s="28">
        <f>Planilha1!Q154</f>
        <v>576</v>
      </c>
      <c r="AD163" s="7">
        <f t="shared" si="39"/>
        <v>506.88</v>
      </c>
      <c r="AE163" s="28">
        <f>Planilha1!R154</f>
        <v>0</v>
      </c>
      <c r="AF163" s="7">
        <f t="shared" si="40"/>
        <v>0</v>
      </c>
      <c r="AG163" s="7">
        <f t="shared" si="41"/>
        <v>2302.08</v>
      </c>
    </row>
    <row r="164" spans="1:33" ht="60" x14ac:dyDescent="0.25">
      <c r="A164" s="25"/>
      <c r="B164" s="3">
        <v>154</v>
      </c>
      <c r="C164" s="12" t="str">
        <f>Planilha1!B155</f>
        <v>Lapiseira 0,3 mm, com ponteira metálica e borracha giratória substituível, formato triangular: encaixa na mão permitindo mais conforto e ergonomia.</v>
      </c>
      <c r="D164" s="5" t="str">
        <f>Planilha1!C155</f>
        <v>Unid.</v>
      </c>
      <c r="E164" s="6">
        <f>Planilha1!D155</f>
        <v>1</v>
      </c>
      <c r="F164" s="7">
        <f>Planilha1!E155</f>
        <v>19.27</v>
      </c>
      <c r="G164" s="26">
        <f>Planilha1!F155</f>
        <v>1</v>
      </c>
      <c r="H164" s="7">
        <f t="shared" si="28"/>
        <v>19.27</v>
      </c>
      <c r="I164" s="26">
        <f>Planilha1!G155</f>
        <v>0</v>
      </c>
      <c r="J164" s="7">
        <f t="shared" si="29"/>
        <v>0</v>
      </c>
      <c r="K164" s="26">
        <f>Planilha1!H155</f>
        <v>0</v>
      </c>
      <c r="L164" s="7">
        <f t="shared" si="30"/>
        <v>0</v>
      </c>
      <c r="M164" s="27">
        <f>Planilha1!I155</f>
        <v>0</v>
      </c>
      <c r="N164" s="7">
        <f t="shared" si="31"/>
        <v>0</v>
      </c>
      <c r="O164" s="28">
        <f>Planilha1!J155</f>
        <v>0</v>
      </c>
      <c r="P164" s="7">
        <f t="shared" si="32"/>
        <v>0</v>
      </c>
      <c r="Q164" s="28">
        <f>Planilha1!K155</f>
        <v>0</v>
      </c>
      <c r="R164" s="7">
        <f t="shared" si="33"/>
        <v>0</v>
      </c>
      <c r="S164" s="28">
        <f>Planilha1!L155</f>
        <v>0</v>
      </c>
      <c r="T164" s="7">
        <f t="shared" si="34"/>
        <v>0</v>
      </c>
      <c r="U164" s="28">
        <f>Planilha1!M155</f>
        <v>0</v>
      </c>
      <c r="V164" s="7">
        <f t="shared" si="35"/>
        <v>0</v>
      </c>
      <c r="W164" s="28">
        <f>Planilha1!N155</f>
        <v>0</v>
      </c>
      <c r="X164" s="7">
        <f t="shared" si="36"/>
        <v>0</v>
      </c>
      <c r="Y164" s="28">
        <f>Planilha1!O155</f>
        <v>0</v>
      </c>
      <c r="Z164" s="7">
        <f t="shared" si="37"/>
        <v>0</v>
      </c>
      <c r="AA164" s="28">
        <f>Planilha1!P155</f>
        <v>0</v>
      </c>
      <c r="AB164" s="7">
        <f t="shared" si="38"/>
        <v>0</v>
      </c>
      <c r="AC164" s="28">
        <f>Planilha1!Q155</f>
        <v>0</v>
      </c>
      <c r="AD164" s="7">
        <f t="shared" si="39"/>
        <v>0</v>
      </c>
      <c r="AE164" s="28">
        <f>Planilha1!R155</f>
        <v>0</v>
      </c>
      <c r="AF164" s="7">
        <f t="shared" si="40"/>
        <v>0</v>
      </c>
      <c r="AG164" s="7">
        <f t="shared" si="41"/>
        <v>19.27</v>
      </c>
    </row>
    <row r="165" spans="1:33" ht="60" x14ac:dyDescent="0.25">
      <c r="A165" s="25"/>
      <c r="B165" s="3">
        <v>155</v>
      </c>
      <c r="C165" s="12" t="str">
        <f>Planilha1!B156</f>
        <v>Lapiseira 0,5 mm, com ponteira metálica e borracha giratória substituível, formato triangular: encaixa na mão permitindo mais conforto e ergonomia.</v>
      </c>
      <c r="D165" s="5" t="str">
        <f>Planilha1!C156</f>
        <v>Unid.</v>
      </c>
      <c r="E165" s="6">
        <f>Planilha1!D156</f>
        <v>110</v>
      </c>
      <c r="F165" s="7">
        <f>Planilha1!E156</f>
        <v>4.55</v>
      </c>
      <c r="G165" s="26">
        <f>Planilha1!F156</f>
        <v>10</v>
      </c>
      <c r="H165" s="7">
        <f t="shared" si="28"/>
        <v>45.5</v>
      </c>
      <c r="I165" s="26">
        <f>Planilha1!G156</f>
        <v>0</v>
      </c>
      <c r="J165" s="7">
        <f t="shared" si="29"/>
        <v>0</v>
      </c>
      <c r="K165" s="26">
        <f>Planilha1!H156</f>
        <v>0</v>
      </c>
      <c r="L165" s="7">
        <f t="shared" si="30"/>
        <v>0</v>
      </c>
      <c r="M165" s="27">
        <f>Planilha1!I156</f>
        <v>0</v>
      </c>
      <c r="N165" s="7">
        <f t="shared" si="31"/>
        <v>0</v>
      </c>
      <c r="O165" s="28">
        <f>Planilha1!J156</f>
        <v>20</v>
      </c>
      <c r="P165" s="7">
        <f t="shared" si="32"/>
        <v>91</v>
      </c>
      <c r="Q165" s="28">
        <f>Planilha1!K156</f>
        <v>0</v>
      </c>
      <c r="R165" s="7">
        <f t="shared" si="33"/>
        <v>0</v>
      </c>
      <c r="S165" s="28">
        <f>Planilha1!L156</f>
        <v>65</v>
      </c>
      <c r="T165" s="7">
        <f t="shared" si="34"/>
        <v>295.75</v>
      </c>
      <c r="U165" s="28">
        <f>Planilha1!M156</f>
        <v>0</v>
      </c>
      <c r="V165" s="7">
        <f t="shared" si="35"/>
        <v>0</v>
      </c>
      <c r="W165" s="28">
        <f>Planilha1!N156</f>
        <v>0</v>
      </c>
      <c r="X165" s="7">
        <f t="shared" si="36"/>
        <v>0</v>
      </c>
      <c r="Y165" s="28">
        <f>Planilha1!O156</f>
        <v>15</v>
      </c>
      <c r="Z165" s="7">
        <f t="shared" si="37"/>
        <v>68.25</v>
      </c>
      <c r="AA165" s="28">
        <f>Planilha1!P156</f>
        <v>0</v>
      </c>
      <c r="AB165" s="7">
        <f t="shared" si="38"/>
        <v>0</v>
      </c>
      <c r="AC165" s="28">
        <f>Planilha1!Q156</f>
        <v>0</v>
      </c>
      <c r="AD165" s="7">
        <f t="shared" si="39"/>
        <v>0</v>
      </c>
      <c r="AE165" s="28">
        <f>Planilha1!R156</f>
        <v>0</v>
      </c>
      <c r="AF165" s="7">
        <f t="shared" si="40"/>
        <v>0</v>
      </c>
      <c r="AG165" s="7">
        <f t="shared" si="41"/>
        <v>500.5</v>
      </c>
    </row>
    <row r="166" spans="1:33" ht="60" x14ac:dyDescent="0.25">
      <c r="A166" s="25"/>
      <c r="B166" s="3">
        <v>156</v>
      </c>
      <c r="C166" s="12" t="str">
        <f>Planilha1!B157</f>
        <v>Lapiseira 0,7 mm, com ponteira metálica e borracha giratória substituível, formato triangular: encaixa na mão permitindo mais conforto e ergonomia.</v>
      </c>
      <c r="D166" s="5" t="str">
        <f>Planilha1!C157</f>
        <v>Unid.</v>
      </c>
      <c r="E166" s="6">
        <f>Planilha1!D157</f>
        <v>177</v>
      </c>
      <c r="F166" s="7">
        <f>Planilha1!E157</f>
        <v>5.28</v>
      </c>
      <c r="G166" s="26">
        <f>Planilha1!F157</f>
        <v>10</v>
      </c>
      <c r="H166" s="7">
        <f t="shared" si="28"/>
        <v>52.800000000000004</v>
      </c>
      <c r="I166" s="26">
        <f>Planilha1!G157</f>
        <v>0</v>
      </c>
      <c r="J166" s="7">
        <f t="shared" si="29"/>
        <v>0</v>
      </c>
      <c r="K166" s="26">
        <f>Planilha1!H157</f>
        <v>0</v>
      </c>
      <c r="L166" s="7">
        <f t="shared" si="30"/>
        <v>0</v>
      </c>
      <c r="M166" s="27">
        <f>Planilha1!I157</f>
        <v>0</v>
      </c>
      <c r="N166" s="7">
        <f t="shared" si="31"/>
        <v>0</v>
      </c>
      <c r="O166" s="28">
        <f>Planilha1!J157</f>
        <v>20</v>
      </c>
      <c r="P166" s="7">
        <f t="shared" si="32"/>
        <v>105.60000000000001</v>
      </c>
      <c r="Q166" s="28">
        <f>Planilha1!K157</f>
        <v>0</v>
      </c>
      <c r="R166" s="7">
        <f t="shared" si="33"/>
        <v>0</v>
      </c>
      <c r="S166" s="28">
        <f>Planilha1!L157</f>
        <v>87</v>
      </c>
      <c r="T166" s="7">
        <f t="shared" si="34"/>
        <v>459.36</v>
      </c>
      <c r="U166" s="28">
        <f>Planilha1!M157</f>
        <v>0</v>
      </c>
      <c r="V166" s="7">
        <f t="shared" si="35"/>
        <v>0</v>
      </c>
      <c r="W166" s="28">
        <f>Planilha1!N157</f>
        <v>60</v>
      </c>
      <c r="X166" s="7">
        <f t="shared" si="36"/>
        <v>316.8</v>
      </c>
      <c r="Y166" s="28">
        <f>Planilha1!O157</f>
        <v>0</v>
      </c>
      <c r="Z166" s="7">
        <f t="shared" si="37"/>
        <v>0</v>
      </c>
      <c r="AA166" s="28">
        <f>Planilha1!P157</f>
        <v>0</v>
      </c>
      <c r="AB166" s="7">
        <f t="shared" si="38"/>
        <v>0</v>
      </c>
      <c r="AC166" s="28">
        <f>Planilha1!Q157</f>
        <v>0</v>
      </c>
      <c r="AD166" s="7">
        <f t="shared" si="39"/>
        <v>0</v>
      </c>
      <c r="AE166" s="28">
        <f>Planilha1!R157</f>
        <v>0</v>
      </c>
      <c r="AF166" s="7">
        <f t="shared" si="40"/>
        <v>0</v>
      </c>
      <c r="AG166" s="7">
        <f t="shared" si="41"/>
        <v>934.56000000000006</v>
      </c>
    </row>
    <row r="167" spans="1:33" ht="60" x14ac:dyDescent="0.25">
      <c r="A167" s="25"/>
      <c r="B167" s="3">
        <v>157</v>
      </c>
      <c r="C167" s="12" t="str">
        <f>Planilha1!B158</f>
        <v>Lapiseira 0,9 mm, com ponteira metálica e borracha giratória substituível, formato triangular: encaixa na mão permitindo mais conforto e ergonomia</v>
      </c>
      <c r="D167" s="5" t="str">
        <f>Planilha1!C158</f>
        <v>Unid.</v>
      </c>
      <c r="E167" s="6">
        <f>Planilha1!D158</f>
        <v>20</v>
      </c>
      <c r="F167" s="7">
        <f>Planilha1!E158</f>
        <v>31.93</v>
      </c>
      <c r="G167" s="26">
        <f>Planilha1!F158</f>
        <v>0</v>
      </c>
      <c r="H167" s="7">
        <f t="shared" si="28"/>
        <v>0</v>
      </c>
      <c r="I167" s="26">
        <f>Planilha1!G158</f>
        <v>0</v>
      </c>
      <c r="J167" s="7">
        <f t="shared" si="29"/>
        <v>0</v>
      </c>
      <c r="K167" s="26">
        <f>Planilha1!H158</f>
        <v>0</v>
      </c>
      <c r="L167" s="7">
        <f t="shared" si="30"/>
        <v>0</v>
      </c>
      <c r="M167" s="27">
        <f>Planilha1!I158</f>
        <v>0</v>
      </c>
      <c r="N167" s="7">
        <f t="shared" si="31"/>
        <v>0</v>
      </c>
      <c r="O167" s="28">
        <f>Planilha1!J158</f>
        <v>20</v>
      </c>
      <c r="P167" s="7">
        <f t="shared" si="32"/>
        <v>638.6</v>
      </c>
      <c r="Q167" s="28">
        <f>Planilha1!K158</f>
        <v>0</v>
      </c>
      <c r="R167" s="7">
        <f t="shared" si="33"/>
        <v>0</v>
      </c>
      <c r="S167" s="28">
        <f>Planilha1!L158</f>
        <v>0</v>
      </c>
      <c r="T167" s="7">
        <f t="shared" si="34"/>
        <v>0</v>
      </c>
      <c r="U167" s="28">
        <f>Planilha1!M158</f>
        <v>0</v>
      </c>
      <c r="V167" s="7">
        <f t="shared" si="35"/>
        <v>0</v>
      </c>
      <c r="W167" s="28">
        <f>Planilha1!N158</f>
        <v>0</v>
      </c>
      <c r="X167" s="7">
        <f t="shared" si="36"/>
        <v>0</v>
      </c>
      <c r="Y167" s="28">
        <f>Planilha1!O158</f>
        <v>0</v>
      </c>
      <c r="Z167" s="7">
        <f t="shared" si="37"/>
        <v>0</v>
      </c>
      <c r="AA167" s="28">
        <f>Planilha1!P158</f>
        <v>0</v>
      </c>
      <c r="AB167" s="7">
        <f t="shared" si="38"/>
        <v>0</v>
      </c>
      <c r="AC167" s="28">
        <f>Planilha1!Q158</f>
        <v>0</v>
      </c>
      <c r="AD167" s="7">
        <f t="shared" si="39"/>
        <v>0</v>
      </c>
      <c r="AE167" s="28">
        <f>Planilha1!R158</f>
        <v>0</v>
      </c>
      <c r="AF167" s="7">
        <f t="shared" si="40"/>
        <v>0</v>
      </c>
      <c r="AG167" s="7">
        <f t="shared" si="41"/>
        <v>638.6</v>
      </c>
    </row>
    <row r="168" spans="1:33" ht="45" x14ac:dyDescent="0.25">
      <c r="A168" s="25"/>
      <c r="B168" s="3">
        <v>158</v>
      </c>
      <c r="C168" s="12" t="str">
        <f>Planilha1!B159</f>
        <v>Limpador líquido para quadro branco, spray com 60 ml. Kit composto de um frasco spray com uma flanela apropriada.</v>
      </c>
      <c r="D168" s="5" t="str">
        <f>Planilha1!C159</f>
        <v>Kit</v>
      </c>
      <c r="E168" s="6">
        <f>Planilha1!D159</f>
        <v>324</v>
      </c>
      <c r="F168" s="7">
        <f>Planilha1!E159</f>
        <v>13.17</v>
      </c>
      <c r="G168" s="26">
        <f>Planilha1!F159</f>
        <v>10</v>
      </c>
      <c r="H168" s="7">
        <f t="shared" si="28"/>
        <v>131.69999999999999</v>
      </c>
      <c r="I168" s="26">
        <f>Planilha1!G159</f>
        <v>60</v>
      </c>
      <c r="J168" s="7">
        <f t="shared" si="29"/>
        <v>790.2</v>
      </c>
      <c r="K168" s="26">
        <f>Planilha1!H159</f>
        <v>10</v>
      </c>
      <c r="L168" s="7">
        <f t="shared" si="30"/>
        <v>131.69999999999999</v>
      </c>
      <c r="M168" s="27">
        <f>Planilha1!I159</f>
        <v>50</v>
      </c>
      <c r="N168" s="7">
        <f t="shared" si="31"/>
        <v>658.5</v>
      </c>
      <c r="O168" s="28">
        <f>Planilha1!J159</f>
        <v>50</v>
      </c>
      <c r="P168" s="7">
        <f t="shared" si="32"/>
        <v>658.5</v>
      </c>
      <c r="Q168" s="28">
        <f>Planilha1!K159</f>
        <v>10</v>
      </c>
      <c r="R168" s="7">
        <f t="shared" si="33"/>
        <v>131.69999999999999</v>
      </c>
      <c r="S168" s="28">
        <f>Planilha1!L159</f>
        <v>36</v>
      </c>
      <c r="T168" s="7">
        <f t="shared" si="34"/>
        <v>474.12</v>
      </c>
      <c r="U168" s="28">
        <f>Planilha1!M159</f>
        <v>10</v>
      </c>
      <c r="V168" s="7">
        <f t="shared" si="35"/>
        <v>131.69999999999999</v>
      </c>
      <c r="W168" s="28">
        <f>Planilha1!N159</f>
        <v>75</v>
      </c>
      <c r="X168" s="7">
        <f t="shared" si="36"/>
        <v>987.75</v>
      </c>
      <c r="Y168" s="28">
        <f>Planilha1!O159</f>
        <v>3</v>
      </c>
      <c r="Z168" s="7">
        <f t="shared" si="37"/>
        <v>39.51</v>
      </c>
      <c r="AA168" s="28">
        <f>Planilha1!P159</f>
        <v>10</v>
      </c>
      <c r="AB168" s="7">
        <f t="shared" si="38"/>
        <v>131.69999999999999</v>
      </c>
      <c r="AC168" s="28">
        <f>Planilha1!Q159</f>
        <v>0</v>
      </c>
      <c r="AD168" s="7">
        <f t="shared" si="39"/>
        <v>0</v>
      </c>
      <c r="AE168" s="28">
        <f>Planilha1!R159</f>
        <v>0</v>
      </c>
      <c r="AF168" s="7">
        <f t="shared" si="40"/>
        <v>0</v>
      </c>
      <c r="AG168" s="7">
        <f t="shared" si="41"/>
        <v>4267.08</v>
      </c>
    </row>
    <row r="169" spans="1:33" ht="30" x14ac:dyDescent="0.25">
      <c r="A169" s="25"/>
      <c r="B169" s="3">
        <v>159</v>
      </c>
      <c r="C169" s="12" t="str">
        <f>Planilha1!B160</f>
        <v>Livro ata, com 100 folhas, tamanho A4, numeradas tipograficamente.</v>
      </c>
      <c r="D169" s="5" t="str">
        <f>Planilha1!C160</f>
        <v>Unid.</v>
      </c>
      <c r="E169" s="6">
        <f>Planilha1!D160</f>
        <v>375</v>
      </c>
      <c r="F169" s="7">
        <f>Planilha1!E160</f>
        <v>10.54</v>
      </c>
      <c r="G169" s="26">
        <f>Planilha1!F160</f>
        <v>15</v>
      </c>
      <c r="H169" s="7">
        <f t="shared" si="28"/>
        <v>158.1</v>
      </c>
      <c r="I169" s="26">
        <f>Planilha1!G160</f>
        <v>80</v>
      </c>
      <c r="J169" s="7">
        <f t="shared" si="29"/>
        <v>843.19999999999993</v>
      </c>
      <c r="K169" s="26">
        <f>Planilha1!H160</f>
        <v>10</v>
      </c>
      <c r="L169" s="7">
        <f t="shared" si="30"/>
        <v>105.39999999999999</v>
      </c>
      <c r="M169" s="27">
        <f>Planilha1!I160</f>
        <v>30</v>
      </c>
      <c r="N169" s="7">
        <f t="shared" si="31"/>
        <v>316.2</v>
      </c>
      <c r="O169" s="28">
        <f>Planilha1!J160</f>
        <v>10</v>
      </c>
      <c r="P169" s="7">
        <f t="shared" si="32"/>
        <v>105.39999999999999</v>
      </c>
      <c r="Q169" s="28">
        <f>Planilha1!K160</f>
        <v>0</v>
      </c>
      <c r="R169" s="7">
        <f t="shared" si="33"/>
        <v>0</v>
      </c>
      <c r="S169" s="28">
        <f>Planilha1!L160</f>
        <v>30</v>
      </c>
      <c r="T169" s="7">
        <f t="shared" si="34"/>
        <v>316.2</v>
      </c>
      <c r="U169" s="28">
        <f>Planilha1!M160</f>
        <v>100</v>
      </c>
      <c r="V169" s="7">
        <f t="shared" si="35"/>
        <v>1054</v>
      </c>
      <c r="W169" s="28">
        <f>Planilha1!N160</f>
        <v>0</v>
      </c>
      <c r="X169" s="7">
        <f t="shared" si="36"/>
        <v>0</v>
      </c>
      <c r="Y169" s="28">
        <f>Planilha1!O160</f>
        <v>40</v>
      </c>
      <c r="Z169" s="7">
        <f t="shared" si="37"/>
        <v>421.59999999999997</v>
      </c>
      <c r="AA169" s="28">
        <f>Planilha1!P160</f>
        <v>10</v>
      </c>
      <c r="AB169" s="7">
        <f t="shared" si="38"/>
        <v>105.39999999999999</v>
      </c>
      <c r="AC169" s="28">
        <f>Planilha1!Q160</f>
        <v>50</v>
      </c>
      <c r="AD169" s="7">
        <f t="shared" si="39"/>
        <v>527</v>
      </c>
      <c r="AE169" s="28">
        <f>Planilha1!R160</f>
        <v>0</v>
      </c>
      <c r="AF169" s="7">
        <f t="shared" si="40"/>
        <v>0</v>
      </c>
      <c r="AG169" s="7">
        <f t="shared" si="41"/>
        <v>3952.4999999999995</v>
      </c>
    </row>
    <row r="170" spans="1:33" ht="30" x14ac:dyDescent="0.25">
      <c r="A170" s="25"/>
      <c r="B170" s="3">
        <v>160</v>
      </c>
      <c r="C170" s="12" t="str">
        <f>Planilha1!B161</f>
        <v>Livro ata, com 200 folhas, tamanho A4, numeradas tipograficamente.</v>
      </c>
      <c r="D170" s="5" t="str">
        <f>Planilha1!C161</f>
        <v>Unid.</v>
      </c>
      <c r="E170" s="6">
        <f>Planilha1!D161</f>
        <v>65</v>
      </c>
      <c r="F170" s="7">
        <f>Planilha1!E161</f>
        <v>22.36</v>
      </c>
      <c r="G170" s="26">
        <f>Planilha1!F161</f>
        <v>15</v>
      </c>
      <c r="H170" s="7">
        <f t="shared" si="28"/>
        <v>335.4</v>
      </c>
      <c r="I170" s="26">
        <f>Planilha1!G161</f>
        <v>0</v>
      </c>
      <c r="J170" s="7">
        <f t="shared" si="29"/>
        <v>0</v>
      </c>
      <c r="K170" s="26">
        <f>Planilha1!H161</f>
        <v>10</v>
      </c>
      <c r="L170" s="7">
        <f t="shared" si="30"/>
        <v>223.6</v>
      </c>
      <c r="M170" s="27">
        <f>Planilha1!I161</f>
        <v>0</v>
      </c>
      <c r="N170" s="7">
        <f t="shared" si="31"/>
        <v>0</v>
      </c>
      <c r="O170" s="28">
        <f>Planilha1!J161</f>
        <v>10</v>
      </c>
      <c r="P170" s="7">
        <f t="shared" si="32"/>
        <v>223.6</v>
      </c>
      <c r="Q170" s="28">
        <f>Planilha1!K161</f>
        <v>0</v>
      </c>
      <c r="R170" s="7">
        <f t="shared" si="33"/>
        <v>0</v>
      </c>
      <c r="S170" s="28">
        <f>Planilha1!L161</f>
        <v>25</v>
      </c>
      <c r="T170" s="7">
        <f t="shared" si="34"/>
        <v>559</v>
      </c>
      <c r="U170" s="28">
        <f>Planilha1!M161</f>
        <v>0</v>
      </c>
      <c r="V170" s="7">
        <f t="shared" si="35"/>
        <v>0</v>
      </c>
      <c r="W170" s="28">
        <f>Planilha1!N161</f>
        <v>0</v>
      </c>
      <c r="X170" s="7">
        <f t="shared" si="36"/>
        <v>0</v>
      </c>
      <c r="Y170" s="28">
        <f>Planilha1!O161</f>
        <v>0</v>
      </c>
      <c r="Z170" s="7">
        <f t="shared" si="37"/>
        <v>0</v>
      </c>
      <c r="AA170" s="28">
        <f>Planilha1!P161</f>
        <v>5</v>
      </c>
      <c r="AB170" s="7">
        <f t="shared" si="38"/>
        <v>111.8</v>
      </c>
      <c r="AC170" s="28">
        <f>Planilha1!Q161</f>
        <v>0</v>
      </c>
      <c r="AD170" s="7">
        <f t="shared" si="39"/>
        <v>0</v>
      </c>
      <c r="AE170" s="28">
        <f>Planilha1!R161</f>
        <v>0</v>
      </c>
      <c r="AF170" s="7">
        <f t="shared" si="40"/>
        <v>0</v>
      </c>
      <c r="AG170" s="7">
        <f t="shared" si="41"/>
        <v>1453.3999999999999</v>
      </c>
    </row>
    <row r="171" spans="1:33" ht="15.75" x14ac:dyDescent="0.25">
      <c r="A171" s="25"/>
      <c r="B171" s="3">
        <v>161</v>
      </c>
      <c r="C171" s="12" t="str">
        <f>Planilha1!B162</f>
        <v>Livro para protocolo, com 100 folhas.</v>
      </c>
      <c r="D171" s="5" t="str">
        <f>Planilha1!C162</f>
        <v>Unid.</v>
      </c>
      <c r="E171" s="6">
        <f>Planilha1!D162</f>
        <v>215</v>
      </c>
      <c r="F171" s="7">
        <f>Planilha1!E162</f>
        <v>7.29</v>
      </c>
      <c r="G171" s="26">
        <f>Planilha1!F162</f>
        <v>10</v>
      </c>
      <c r="H171" s="7">
        <f t="shared" si="28"/>
        <v>72.900000000000006</v>
      </c>
      <c r="I171" s="26">
        <f>Planilha1!G162</f>
        <v>50</v>
      </c>
      <c r="J171" s="7">
        <f t="shared" si="29"/>
        <v>364.5</v>
      </c>
      <c r="K171" s="26">
        <f>Planilha1!H162</f>
        <v>10</v>
      </c>
      <c r="L171" s="7">
        <f t="shared" si="30"/>
        <v>72.900000000000006</v>
      </c>
      <c r="M171" s="27">
        <f>Planilha1!I162</f>
        <v>30</v>
      </c>
      <c r="N171" s="7">
        <f t="shared" si="31"/>
        <v>218.7</v>
      </c>
      <c r="O171" s="28">
        <f>Planilha1!J162</f>
        <v>10</v>
      </c>
      <c r="P171" s="7">
        <f t="shared" si="32"/>
        <v>72.900000000000006</v>
      </c>
      <c r="Q171" s="28">
        <f>Planilha1!K162</f>
        <v>5</v>
      </c>
      <c r="R171" s="7">
        <f t="shared" si="33"/>
        <v>36.450000000000003</v>
      </c>
      <c r="S171" s="28">
        <f>Planilha1!L162</f>
        <v>55</v>
      </c>
      <c r="T171" s="7">
        <f t="shared" si="34"/>
        <v>400.95</v>
      </c>
      <c r="U171" s="28">
        <f>Planilha1!M162</f>
        <v>15</v>
      </c>
      <c r="V171" s="7">
        <f t="shared" si="35"/>
        <v>109.35</v>
      </c>
      <c r="W171" s="28">
        <f>Planilha1!N162</f>
        <v>0</v>
      </c>
      <c r="X171" s="7">
        <f t="shared" si="36"/>
        <v>0</v>
      </c>
      <c r="Y171" s="28">
        <f>Planilha1!O162</f>
        <v>20</v>
      </c>
      <c r="Z171" s="7">
        <f t="shared" si="37"/>
        <v>145.80000000000001</v>
      </c>
      <c r="AA171" s="28">
        <f>Planilha1!P162</f>
        <v>10</v>
      </c>
      <c r="AB171" s="7">
        <f t="shared" si="38"/>
        <v>72.900000000000006</v>
      </c>
      <c r="AC171" s="28">
        <f>Planilha1!Q162</f>
        <v>0</v>
      </c>
      <c r="AD171" s="7">
        <f t="shared" si="39"/>
        <v>0</v>
      </c>
      <c r="AE171" s="28">
        <f>Planilha1!R162</f>
        <v>0</v>
      </c>
      <c r="AF171" s="7">
        <f t="shared" si="40"/>
        <v>0</v>
      </c>
      <c r="AG171" s="7">
        <f t="shared" si="41"/>
        <v>1567.35</v>
      </c>
    </row>
    <row r="172" spans="1:33" ht="105" x14ac:dyDescent="0.25">
      <c r="A172" s="25"/>
      <c r="B172" s="3">
        <v>162</v>
      </c>
      <c r="C172" s="12" t="str">
        <f>Planilha1!B163</f>
        <v>Mangueira Luminosa, na cor branca, com lâmpadas do tipo led, e diâmetro da mangueira variando de 11mm a 13mm. Rolo de 10 metros. Acompanha: Conector plástico para emenda; Tampa para terminação da mangueira e Conector de força com fio e plugue para conexão elétrica.</v>
      </c>
      <c r="D172" s="5" t="str">
        <f>Planilha1!C163</f>
        <v>Unid.</v>
      </c>
      <c r="E172" s="6">
        <f>Planilha1!D163</f>
        <v>50</v>
      </c>
      <c r="F172" s="7">
        <f>Planilha1!E163</f>
        <v>71.03</v>
      </c>
      <c r="G172" s="26">
        <f>Planilha1!F163</f>
        <v>0</v>
      </c>
      <c r="H172" s="7">
        <f t="shared" si="28"/>
        <v>0</v>
      </c>
      <c r="I172" s="26">
        <f>Planilha1!G163</f>
        <v>0</v>
      </c>
      <c r="J172" s="7">
        <f t="shared" si="29"/>
        <v>0</v>
      </c>
      <c r="K172" s="26">
        <f>Planilha1!H163</f>
        <v>0</v>
      </c>
      <c r="L172" s="7">
        <f t="shared" si="30"/>
        <v>0</v>
      </c>
      <c r="M172" s="27">
        <f>Planilha1!I163</f>
        <v>0</v>
      </c>
      <c r="N172" s="7">
        <f t="shared" si="31"/>
        <v>0</v>
      </c>
      <c r="O172" s="28">
        <f>Planilha1!J163</f>
        <v>10</v>
      </c>
      <c r="P172" s="7">
        <f t="shared" si="32"/>
        <v>710.3</v>
      </c>
      <c r="Q172" s="28">
        <f>Planilha1!K163</f>
        <v>0</v>
      </c>
      <c r="R172" s="7">
        <f t="shared" si="33"/>
        <v>0</v>
      </c>
      <c r="S172" s="28">
        <f>Planilha1!L163</f>
        <v>0</v>
      </c>
      <c r="T172" s="7">
        <f t="shared" si="34"/>
        <v>0</v>
      </c>
      <c r="U172" s="28">
        <f>Planilha1!M163</f>
        <v>10</v>
      </c>
      <c r="V172" s="7">
        <f t="shared" si="35"/>
        <v>710.3</v>
      </c>
      <c r="W172" s="28">
        <f>Planilha1!N163</f>
        <v>20</v>
      </c>
      <c r="X172" s="7">
        <f t="shared" si="36"/>
        <v>1420.6</v>
      </c>
      <c r="Y172" s="28">
        <f>Planilha1!O163</f>
        <v>10</v>
      </c>
      <c r="Z172" s="7">
        <f t="shared" si="37"/>
        <v>710.3</v>
      </c>
      <c r="AA172" s="28">
        <f>Planilha1!P163</f>
        <v>0</v>
      </c>
      <c r="AB172" s="7">
        <f t="shared" si="38"/>
        <v>0</v>
      </c>
      <c r="AC172" s="28">
        <f>Planilha1!Q163</f>
        <v>0</v>
      </c>
      <c r="AD172" s="7">
        <f t="shared" si="39"/>
        <v>0</v>
      </c>
      <c r="AE172" s="28">
        <f>Planilha1!R163</f>
        <v>0</v>
      </c>
      <c r="AF172" s="7">
        <f t="shared" si="40"/>
        <v>0</v>
      </c>
      <c r="AG172" s="7">
        <f t="shared" si="41"/>
        <v>3551.5</v>
      </c>
    </row>
    <row r="173" spans="1:33" ht="60" x14ac:dyDescent="0.25">
      <c r="A173" s="25"/>
      <c r="B173" s="3">
        <v>163</v>
      </c>
      <c r="C173" s="12" t="str">
        <f>Planilha1!B164</f>
        <v>Marcador de páginas adesivo, removível, pacote contendo no mínimo 04 unidades de cores diferentes, medindo aproximadamente 45 x 12 mm</v>
      </c>
      <c r="D173" s="5" t="str">
        <f>Planilha1!C164</f>
        <v>Pacote com 4 unid.</v>
      </c>
      <c r="E173" s="6">
        <f>Planilha1!D164</f>
        <v>112</v>
      </c>
      <c r="F173" s="7">
        <f>Planilha1!E164</f>
        <v>8.83</v>
      </c>
      <c r="G173" s="26">
        <f>Planilha1!F164</f>
        <v>0</v>
      </c>
      <c r="H173" s="7">
        <f t="shared" si="28"/>
        <v>0</v>
      </c>
      <c r="I173" s="26">
        <f>Planilha1!G164</f>
        <v>0</v>
      </c>
      <c r="J173" s="7">
        <f t="shared" si="29"/>
        <v>0</v>
      </c>
      <c r="K173" s="26">
        <f>Planilha1!H164</f>
        <v>0</v>
      </c>
      <c r="L173" s="7">
        <f t="shared" si="30"/>
        <v>0</v>
      </c>
      <c r="M173" s="27">
        <f>Planilha1!I164</f>
        <v>0</v>
      </c>
      <c r="N173" s="7">
        <f t="shared" si="31"/>
        <v>0</v>
      </c>
      <c r="O173" s="28">
        <f>Planilha1!J164</f>
        <v>0</v>
      </c>
      <c r="P173" s="7">
        <f t="shared" si="32"/>
        <v>0</v>
      </c>
      <c r="Q173" s="28">
        <f>Planilha1!K164</f>
        <v>0</v>
      </c>
      <c r="R173" s="7">
        <f t="shared" si="33"/>
        <v>0</v>
      </c>
      <c r="S173" s="28">
        <f>Planilha1!L164</f>
        <v>112</v>
      </c>
      <c r="T173" s="7">
        <f t="shared" si="34"/>
        <v>988.96</v>
      </c>
      <c r="U173" s="28">
        <f>Planilha1!M164</f>
        <v>0</v>
      </c>
      <c r="V173" s="7">
        <f t="shared" si="35"/>
        <v>0</v>
      </c>
      <c r="W173" s="28">
        <f>Planilha1!N164</f>
        <v>0</v>
      </c>
      <c r="X173" s="7">
        <f t="shared" si="36"/>
        <v>0</v>
      </c>
      <c r="Y173" s="28">
        <f>Planilha1!O164</f>
        <v>0</v>
      </c>
      <c r="Z173" s="7">
        <f t="shared" si="37"/>
        <v>0</v>
      </c>
      <c r="AA173" s="28">
        <f>Planilha1!P164</f>
        <v>0</v>
      </c>
      <c r="AB173" s="7">
        <f t="shared" si="38"/>
        <v>0</v>
      </c>
      <c r="AC173" s="28">
        <f>Planilha1!Q164</f>
        <v>0</v>
      </c>
      <c r="AD173" s="7">
        <f t="shared" si="39"/>
        <v>0</v>
      </c>
      <c r="AE173" s="28">
        <f>Planilha1!R164</f>
        <v>0</v>
      </c>
      <c r="AF173" s="7">
        <f t="shared" si="40"/>
        <v>0</v>
      </c>
      <c r="AG173" s="7">
        <f t="shared" si="41"/>
        <v>988.96</v>
      </c>
    </row>
    <row r="174" spans="1:33" ht="135" x14ac:dyDescent="0.25">
      <c r="A174" s="25"/>
      <c r="B174" s="3">
        <v>164</v>
      </c>
      <c r="C174" s="12" t="str">
        <f>Planilha1!B165</f>
        <v>MARCADOR DE QUADRO BRANCO: Descrição: Marcador para quadro branco, não permanente, recarregável, com ponta e cartucho de tintas substituíveis, corpo em plástico arredondado transparente, com ponta média redonda. Pacote com 6 unidades. Cores variando entre azul, Preto, Verde, Vermelha. As cores serão definidas no momento da emissão do empenho.</v>
      </c>
      <c r="D174" s="5" t="str">
        <f>Planilha1!C165</f>
        <v>Pacote</v>
      </c>
      <c r="E174" s="6">
        <f>Planilha1!D165</f>
        <v>1729</v>
      </c>
      <c r="F174" s="7">
        <f>Planilha1!E165</f>
        <v>59.64</v>
      </c>
      <c r="G174" s="26">
        <f>Planilha1!F165</f>
        <v>0</v>
      </c>
      <c r="H174" s="7">
        <f t="shared" si="28"/>
        <v>0</v>
      </c>
      <c r="I174" s="26">
        <f>Planilha1!G165</f>
        <v>1000</v>
      </c>
      <c r="J174" s="7">
        <f t="shared" si="29"/>
        <v>59640</v>
      </c>
      <c r="K174" s="26">
        <f>Planilha1!H165</f>
        <v>0</v>
      </c>
      <c r="L174" s="7">
        <f t="shared" si="30"/>
        <v>0</v>
      </c>
      <c r="M174" s="27">
        <f>Planilha1!I165</f>
        <v>50</v>
      </c>
      <c r="N174" s="7">
        <f t="shared" si="31"/>
        <v>2982</v>
      </c>
      <c r="O174" s="28">
        <f>Planilha1!J165</f>
        <v>150</v>
      </c>
      <c r="P174" s="7">
        <f t="shared" si="32"/>
        <v>8946</v>
      </c>
      <c r="Q174" s="28">
        <f>Planilha1!K165</f>
        <v>0</v>
      </c>
      <c r="R174" s="7">
        <f t="shared" si="33"/>
        <v>0</v>
      </c>
      <c r="S174" s="28">
        <f>Planilha1!L165</f>
        <v>54</v>
      </c>
      <c r="T174" s="7">
        <f t="shared" si="34"/>
        <v>3220.56</v>
      </c>
      <c r="U174" s="28">
        <f>Planilha1!M165</f>
        <v>300</v>
      </c>
      <c r="V174" s="7">
        <f t="shared" si="35"/>
        <v>17892</v>
      </c>
      <c r="W174" s="28">
        <f>Planilha1!N165</f>
        <v>125</v>
      </c>
      <c r="X174" s="7">
        <f t="shared" si="36"/>
        <v>7455</v>
      </c>
      <c r="Y174" s="28">
        <f>Planilha1!O165</f>
        <v>0</v>
      </c>
      <c r="Z174" s="7">
        <f t="shared" si="37"/>
        <v>0</v>
      </c>
      <c r="AA174" s="28">
        <f>Planilha1!P165</f>
        <v>50</v>
      </c>
      <c r="AB174" s="7">
        <f t="shared" si="38"/>
        <v>2982</v>
      </c>
      <c r="AC174" s="28">
        <f>Planilha1!Q165</f>
        <v>0</v>
      </c>
      <c r="AD174" s="7">
        <f t="shared" si="39"/>
        <v>0</v>
      </c>
      <c r="AE174" s="28">
        <f>Planilha1!R165</f>
        <v>0</v>
      </c>
      <c r="AF174" s="7">
        <f t="shared" si="40"/>
        <v>0</v>
      </c>
      <c r="AG174" s="7">
        <f t="shared" si="41"/>
        <v>103117.56</v>
      </c>
    </row>
    <row r="175" spans="1:33" ht="150" x14ac:dyDescent="0.25">
      <c r="A175" s="3" t="s">
        <v>374</v>
      </c>
      <c r="B175" s="3">
        <v>165</v>
      </c>
      <c r="C175" s="12" t="str">
        <f>Planilha1!B166</f>
        <v>Marcador de tinta apagável a seco, para uso em quadros brancos ou superfícies esmaltadas e não porosas. Ponta macia de 06,mm que não danifica o quadro, com espessura de escrita de 2,3mm. Dimensões aproximadas da embalagem: 20,5ª x 7,5L x 1,5P cm, peso aproximado : 40g., 1ª qualidade. Cores: Azul, Preto, Verde, Vermelha. As cores serão definidas no momento da emissão do empenho..</v>
      </c>
      <c r="D175" s="5" t="str">
        <f>Planilha1!C166</f>
        <v>Unid.</v>
      </c>
      <c r="E175" s="6">
        <f>Planilha1!D166</f>
        <v>7800</v>
      </c>
      <c r="F175" s="7">
        <f>Planilha1!E166</f>
        <v>5.48</v>
      </c>
      <c r="G175" s="26">
        <f>Planilha1!F166</f>
        <v>400</v>
      </c>
      <c r="H175" s="7">
        <f t="shared" si="28"/>
        <v>2192</v>
      </c>
      <c r="I175" s="26">
        <f>Planilha1!G166</f>
        <v>1000</v>
      </c>
      <c r="J175" s="7">
        <f t="shared" si="29"/>
        <v>5480</v>
      </c>
      <c r="K175" s="26">
        <f>Planilha1!H166</f>
        <v>300</v>
      </c>
      <c r="L175" s="7">
        <f t="shared" si="30"/>
        <v>1644.0000000000002</v>
      </c>
      <c r="M175" s="27">
        <f>Planilha1!I166</f>
        <v>50</v>
      </c>
      <c r="N175" s="7">
        <f t="shared" si="31"/>
        <v>274</v>
      </c>
      <c r="O175" s="28">
        <f>Planilha1!J166</f>
        <v>400</v>
      </c>
      <c r="P175" s="7">
        <f t="shared" si="32"/>
        <v>2192</v>
      </c>
      <c r="Q175" s="28">
        <f>Planilha1!K166</f>
        <v>0</v>
      </c>
      <c r="R175" s="7">
        <f t="shared" si="33"/>
        <v>0</v>
      </c>
      <c r="S175" s="28">
        <f>Planilha1!L166</f>
        <v>0</v>
      </c>
      <c r="T175" s="7">
        <f t="shared" si="34"/>
        <v>0</v>
      </c>
      <c r="U175" s="28">
        <f>Planilha1!M166</f>
        <v>1300</v>
      </c>
      <c r="V175" s="7">
        <f t="shared" si="35"/>
        <v>7124.0000000000009</v>
      </c>
      <c r="W175" s="28">
        <f>Planilha1!N166</f>
        <v>500</v>
      </c>
      <c r="X175" s="7">
        <f t="shared" si="36"/>
        <v>2740</v>
      </c>
      <c r="Y175" s="28">
        <f>Planilha1!O166</f>
        <v>150</v>
      </c>
      <c r="Z175" s="7">
        <f t="shared" si="37"/>
        <v>822.00000000000011</v>
      </c>
      <c r="AA175" s="28">
        <f>Planilha1!P166</f>
        <v>100</v>
      </c>
      <c r="AB175" s="7">
        <f t="shared" si="38"/>
        <v>548</v>
      </c>
      <c r="AC175" s="28">
        <f>Planilha1!Q166</f>
        <v>3600</v>
      </c>
      <c r="AD175" s="7">
        <f t="shared" si="39"/>
        <v>19728</v>
      </c>
      <c r="AE175" s="28">
        <f>Planilha1!R166</f>
        <v>0</v>
      </c>
      <c r="AF175" s="7">
        <f t="shared" si="40"/>
        <v>0</v>
      </c>
      <c r="AG175" s="7">
        <f t="shared" si="41"/>
        <v>42744</v>
      </c>
    </row>
    <row r="176" spans="1:33" ht="75" x14ac:dyDescent="0.25">
      <c r="A176" s="25"/>
      <c r="B176" s="3">
        <v>166</v>
      </c>
      <c r="C176" s="12" t="str">
        <f>Planilha1!B167</f>
        <v>Marcador de transparência para retroprojetor, tinta permanente, ponta média, com ponta de 2,0mm. Cores: preta, azul e vermelha. As cores serão definidas no momento da emissão do empenho.</v>
      </c>
      <c r="D176" s="5" t="str">
        <f>Planilha1!C167</f>
        <v>Unid.</v>
      </c>
      <c r="E176" s="6">
        <f>Planilha1!D167</f>
        <v>52</v>
      </c>
      <c r="F176" s="7">
        <f>Planilha1!E167</f>
        <v>34.200000000000003</v>
      </c>
      <c r="G176" s="26">
        <f>Planilha1!F167</f>
        <v>0</v>
      </c>
      <c r="H176" s="7">
        <f t="shared" si="28"/>
        <v>0</v>
      </c>
      <c r="I176" s="26">
        <f>Planilha1!G167</f>
        <v>0</v>
      </c>
      <c r="J176" s="7">
        <f t="shared" si="29"/>
        <v>0</v>
      </c>
      <c r="K176" s="26">
        <f>Planilha1!H167</f>
        <v>0</v>
      </c>
      <c r="L176" s="7">
        <f t="shared" si="30"/>
        <v>0</v>
      </c>
      <c r="M176" s="27">
        <f>Planilha1!I167</f>
        <v>10</v>
      </c>
      <c r="N176" s="7">
        <f t="shared" si="31"/>
        <v>342</v>
      </c>
      <c r="O176" s="28">
        <f>Planilha1!J167</f>
        <v>20</v>
      </c>
      <c r="P176" s="7">
        <f t="shared" si="32"/>
        <v>684</v>
      </c>
      <c r="Q176" s="28">
        <f>Planilha1!K167</f>
        <v>0</v>
      </c>
      <c r="R176" s="7">
        <f t="shared" si="33"/>
        <v>0</v>
      </c>
      <c r="S176" s="28">
        <f>Planilha1!L167</f>
        <v>0</v>
      </c>
      <c r="T176" s="7">
        <f t="shared" si="34"/>
        <v>0</v>
      </c>
      <c r="U176" s="28">
        <f>Planilha1!M167</f>
        <v>0</v>
      </c>
      <c r="V176" s="7">
        <f t="shared" si="35"/>
        <v>0</v>
      </c>
      <c r="W176" s="28">
        <f>Planilha1!N167</f>
        <v>2</v>
      </c>
      <c r="X176" s="7">
        <f t="shared" si="36"/>
        <v>68.400000000000006</v>
      </c>
      <c r="Y176" s="28">
        <f>Planilha1!O167</f>
        <v>0</v>
      </c>
      <c r="Z176" s="7">
        <f t="shared" si="37"/>
        <v>0</v>
      </c>
      <c r="AA176" s="28">
        <f>Planilha1!P167</f>
        <v>0</v>
      </c>
      <c r="AB176" s="7">
        <f t="shared" si="38"/>
        <v>0</v>
      </c>
      <c r="AC176" s="28">
        <f>Planilha1!Q167</f>
        <v>20</v>
      </c>
      <c r="AD176" s="7">
        <f t="shared" si="39"/>
        <v>684</v>
      </c>
      <c r="AE176" s="28">
        <f>Planilha1!R167</f>
        <v>0</v>
      </c>
      <c r="AF176" s="7">
        <f t="shared" si="40"/>
        <v>0</v>
      </c>
      <c r="AG176" s="7">
        <f t="shared" si="41"/>
        <v>1778.4</v>
      </c>
    </row>
    <row r="177" spans="1:33" ht="90" x14ac:dyDescent="0.25">
      <c r="A177" s="25"/>
      <c r="B177" s="3">
        <v>167</v>
      </c>
      <c r="C177" s="12" t="str">
        <f>Planilha1!B168</f>
        <v>Marcador permanente para metal , aço, borracha ,madeira e vidro, tecido,inflamável,tinta opaca a base de oleo , secagem rápida ,baixo ador,ponta média(redonda2-3mm).Deve ser resistente a água e altas temperaturas</v>
      </c>
      <c r="D177" s="5" t="str">
        <f>Planilha1!C168</f>
        <v>Unid.</v>
      </c>
      <c r="E177" s="6">
        <f>Planilha1!D168</f>
        <v>27</v>
      </c>
      <c r="F177" s="7">
        <f>Planilha1!E168</f>
        <v>17.57</v>
      </c>
      <c r="G177" s="26">
        <f>Planilha1!F168</f>
        <v>0</v>
      </c>
      <c r="H177" s="7">
        <f t="shared" si="28"/>
        <v>0</v>
      </c>
      <c r="I177" s="26">
        <f>Planilha1!G168</f>
        <v>0</v>
      </c>
      <c r="J177" s="7">
        <f t="shared" si="29"/>
        <v>0</v>
      </c>
      <c r="K177" s="26">
        <f>Planilha1!H168</f>
        <v>0</v>
      </c>
      <c r="L177" s="7">
        <f t="shared" si="30"/>
        <v>0</v>
      </c>
      <c r="M177" s="27">
        <f>Planilha1!I168</f>
        <v>5</v>
      </c>
      <c r="N177" s="7">
        <f t="shared" si="31"/>
        <v>87.85</v>
      </c>
      <c r="O177" s="28">
        <f>Planilha1!J168</f>
        <v>10</v>
      </c>
      <c r="P177" s="7">
        <f t="shared" si="32"/>
        <v>175.7</v>
      </c>
      <c r="Q177" s="28">
        <f>Planilha1!K168</f>
        <v>0</v>
      </c>
      <c r="R177" s="7">
        <f t="shared" si="33"/>
        <v>0</v>
      </c>
      <c r="S177" s="28">
        <f>Planilha1!L168</f>
        <v>0</v>
      </c>
      <c r="T177" s="7">
        <f t="shared" si="34"/>
        <v>0</v>
      </c>
      <c r="U177" s="28">
        <f>Planilha1!M168</f>
        <v>0</v>
      </c>
      <c r="V177" s="7">
        <f t="shared" si="35"/>
        <v>0</v>
      </c>
      <c r="W177" s="28">
        <f>Planilha1!N168</f>
        <v>2</v>
      </c>
      <c r="X177" s="7">
        <f t="shared" si="36"/>
        <v>35.14</v>
      </c>
      <c r="Y177" s="28">
        <f>Planilha1!O168</f>
        <v>10</v>
      </c>
      <c r="Z177" s="7">
        <f t="shared" si="37"/>
        <v>175.7</v>
      </c>
      <c r="AA177" s="28">
        <f>Planilha1!P168</f>
        <v>0</v>
      </c>
      <c r="AB177" s="7">
        <f t="shared" si="38"/>
        <v>0</v>
      </c>
      <c r="AC177" s="28">
        <f>Planilha1!Q168</f>
        <v>0</v>
      </c>
      <c r="AD177" s="7">
        <f t="shared" si="39"/>
        <v>0</v>
      </c>
      <c r="AE177" s="28">
        <f>Planilha1!R168</f>
        <v>0</v>
      </c>
      <c r="AF177" s="7">
        <f t="shared" si="40"/>
        <v>0</v>
      </c>
      <c r="AG177" s="7">
        <f t="shared" si="41"/>
        <v>474.39</v>
      </c>
    </row>
    <row r="178" spans="1:33" ht="45" x14ac:dyDescent="0.25">
      <c r="A178" s="25"/>
      <c r="B178" s="3">
        <v>168</v>
      </c>
      <c r="C178" s="12" t="str">
        <f>Planilha1!B169</f>
        <v>Mídia DVD-ROM para gravação, com no mínimo 4,7GB e velocidade de gravação 8X, embalado em Box acrílico com 1 unidade cada.</v>
      </c>
      <c r="D178" s="5" t="str">
        <f>Planilha1!C169</f>
        <v>Unid.</v>
      </c>
      <c r="E178" s="6">
        <f>Planilha1!D169</f>
        <v>1020</v>
      </c>
      <c r="F178" s="7">
        <f>Planilha1!E169</f>
        <v>0.73</v>
      </c>
      <c r="G178" s="26">
        <f>Planilha1!F169</f>
        <v>100</v>
      </c>
      <c r="H178" s="7">
        <f t="shared" si="28"/>
        <v>73</v>
      </c>
      <c r="I178" s="26">
        <f>Planilha1!G169</f>
        <v>0</v>
      </c>
      <c r="J178" s="7">
        <f t="shared" si="29"/>
        <v>0</v>
      </c>
      <c r="K178" s="26">
        <f>Planilha1!H169</f>
        <v>0</v>
      </c>
      <c r="L178" s="7">
        <f t="shared" si="30"/>
        <v>0</v>
      </c>
      <c r="M178" s="27">
        <f>Planilha1!I169</f>
        <v>0</v>
      </c>
      <c r="N178" s="7">
        <f t="shared" si="31"/>
        <v>0</v>
      </c>
      <c r="O178" s="28">
        <f>Planilha1!J169</f>
        <v>0</v>
      </c>
      <c r="P178" s="7">
        <f t="shared" si="32"/>
        <v>0</v>
      </c>
      <c r="Q178" s="28">
        <f>Planilha1!K169</f>
        <v>0</v>
      </c>
      <c r="R178" s="7">
        <f t="shared" si="33"/>
        <v>0</v>
      </c>
      <c r="S178" s="28">
        <f>Planilha1!L169</f>
        <v>820</v>
      </c>
      <c r="T178" s="7">
        <f t="shared" si="34"/>
        <v>598.6</v>
      </c>
      <c r="U178" s="28">
        <f>Planilha1!M169</f>
        <v>0</v>
      </c>
      <c r="V178" s="7">
        <f t="shared" si="35"/>
        <v>0</v>
      </c>
      <c r="W178" s="28">
        <f>Planilha1!N169</f>
        <v>0</v>
      </c>
      <c r="X178" s="7">
        <f t="shared" si="36"/>
        <v>0</v>
      </c>
      <c r="Y178" s="28">
        <f>Planilha1!O169</f>
        <v>0</v>
      </c>
      <c r="Z178" s="7">
        <f t="shared" si="37"/>
        <v>0</v>
      </c>
      <c r="AA178" s="28">
        <f>Planilha1!P169</f>
        <v>100</v>
      </c>
      <c r="AB178" s="7">
        <f t="shared" si="38"/>
        <v>73</v>
      </c>
      <c r="AC178" s="28">
        <f>Planilha1!Q169</f>
        <v>0</v>
      </c>
      <c r="AD178" s="7">
        <f t="shared" si="39"/>
        <v>0</v>
      </c>
      <c r="AE178" s="28">
        <f>Planilha1!R169</f>
        <v>0</v>
      </c>
      <c r="AF178" s="7">
        <f t="shared" si="40"/>
        <v>0</v>
      </c>
      <c r="AG178" s="7">
        <f t="shared" si="41"/>
        <v>744.6</v>
      </c>
    </row>
    <row r="179" spans="1:33" ht="45" x14ac:dyDescent="0.25">
      <c r="A179" s="25"/>
      <c r="B179" s="3">
        <v>169</v>
      </c>
      <c r="C179" s="12" t="str">
        <f>Planilha1!B170</f>
        <v>Mídia DVD-RW para gravação/regravação, com no mínimo 4,7GB e velocidade de gravação 4X, embalado em Box acrílico com 1 unidade cada.</v>
      </c>
      <c r="D179" s="5" t="str">
        <f>Planilha1!C170</f>
        <v>Unid.</v>
      </c>
      <c r="E179" s="6">
        <f>Planilha1!D170</f>
        <v>1270</v>
      </c>
      <c r="F179" s="7">
        <f>Planilha1!E170</f>
        <v>3.73</v>
      </c>
      <c r="G179" s="26">
        <f>Planilha1!F170</f>
        <v>100</v>
      </c>
      <c r="H179" s="7">
        <f t="shared" si="28"/>
        <v>373</v>
      </c>
      <c r="I179" s="26">
        <f>Planilha1!G170</f>
        <v>0</v>
      </c>
      <c r="J179" s="7">
        <f t="shared" si="29"/>
        <v>0</v>
      </c>
      <c r="K179" s="26">
        <f>Planilha1!H170</f>
        <v>0</v>
      </c>
      <c r="L179" s="7">
        <f t="shared" si="30"/>
        <v>0</v>
      </c>
      <c r="M179" s="27">
        <f>Planilha1!I170</f>
        <v>0</v>
      </c>
      <c r="N179" s="7">
        <f t="shared" si="31"/>
        <v>0</v>
      </c>
      <c r="O179" s="28">
        <f>Planilha1!J170</f>
        <v>100</v>
      </c>
      <c r="P179" s="7">
        <f t="shared" si="32"/>
        <v>373</v>
      </c>
      <c r="Q179" s="28">
        <f>Planilha1!K170</f>
        <v>0</v>
      </c>
      <c r="R179" s="7">
        <f t="shared" si="33"/>
        <v>0</v>
      </c>
      <c r="S179" s="28">
        <f>Planilha1!L170</f>
        <v>750</v>
      </c>
      <c r="T179" s="7">
        <f t="shared" si="34"/>
        <v>2797.5</v>
      </c>
      <c r="U179" s="28">
        <f>Planilha1!M170</f>
        <v>10</v>
      </c>
      <c r="V179" s="7">
        <f t="shared" si="35"/>
        <v>37.299999999999997</v>
      </c>
      <c r="W179" s="28">
        <f>Planilha1!N170</f>
        <v>0</v>
      </c>
      <c r="X179" s="7">
        <f t="shared" si="36"/>
        <v>0</v>
      </c>
      <c r="Y179" s="28">
        <f>Planilha1!O170</f>
        <v>100</v>
      </c>
      <c r="Z179" s="7">
        <f t="shared" si="37"/>
        <v>373</v>
      </c>
      <c r="AA179" s="28">
        <f>Planilha1!P170</f>
        <v>10</v>
      </c>
      <c r="AB179" s="7">
        <f t="shared" si="38"/>
        <v>37.299999999999997</v>
      </c>
      <c r="AC179" s="28">
        <f>Planilha1!Q170</f>
        <v>200</v>
      </c>
      <c r="AD179" s="7">
        <f t="shared" si="39"/>
        <v>746</v>
      </c>
      <c r="AE179" s="28">
        <f>Planilha1!R170</f>
        <v>0</v>
      </c>
      <c r="AF179" s="7">
        <f t="shared" si="40"/>
        <v>0</v>
      </c>
      <c r="AG179" s="7">
        <f t="shared" si="41"/>
        <v>4737.1000000000004</v>
      </c>
    </row>
    <row r="180" spans="1:33" ht="60" x14ac:dyDescent="0.25">
      <c r="A180" s="25"/>
      <c r="B180" s="3">
        <v>170</v>
      </c>
      <c r="C180" s="12" t="str">
        <f>Planilha1!B171</f>
        <v>Molha dedos, material base plástico, tampa plástica, carga creme atóxico, tamanho 12, não contém glicerina e não mancha, caixa com 12 unidades.</v>
      </c>
      <c r="D180" s="5" t="str">
        <f>Planilha1!C171</f>
        <v>Caixa</v>
      </c>
      <c r="E180" s="6">
        <f>Planilha1!D171</f>
        <v>126</v>
      </c>
      <c r="F180" s="7">
        <f>Planilha1!E171</f>
        <v>27.15</v>
      </c>
      <c r="G180" s="26">
        <f>Planilha1!F171</f>
        <v>0</v>
      </c>
      <c r="H180" s="7">
        <f t="shared" si="28"/>
        <v>0</v>
      </c>
      <c r="I180" s="26">
        <f>Planilha1!G171</f>
        <v>0</v>
      </c>
      <c r="J180" s="7">
        <f t="shared" si="29"/>
        <v>0</v>
      </c>
      <c r="K180" s="26">
        <f>Planilha1!H171</f>
        <v>0</v>
      </c>
      <c r="L180" s="7">
        <f t="shared" si="30"/>
        <v>0</v>
      </c>
      <c r="M180" s="27">
        <f>Planilha1!I171</f>
        <v>30</v>
      </c>
      <c r="N180" s="7">
        <f t="shared" si="31"/>
        <v>814.5</v>
      </c>
      <c r="O180" s="28">
        <f>Planilha1!J171</f>
        <v>10</v>
      </c>
      <c r="P180" s="7">
        <f t="shared" si="32"/>
        <v>271.5</v>
      </c>
      <c r="Q180" s="28">
        <f>Planilha1!K171</f>
        <v>0</v>
      </c>
      <c r="R180" s="7">
        <f t="shared" si="33"/>
        <v>0</v>
      </c>
      <c r="S180" s="28">
        <f>Planilha1!L171</f>
        <v>70</v>
      </c>
      <c r="T180" s="7">
        <f t="shared" si="34"/>
        <v>1900.5</v>
      </c>
      <c r="U180" s="28">
        <f>Planilha1!M171</f>
        <v>10</v>
      </c>
      <c r="V180" s="7">
        <f t="shared" si="35"/>
        <v>271.5</v>
      </c>
      <c r="W180" s="28">
        <f>Planilha1!N171</f>
        <v>5</v>
      </c>
      <c r="X180" s="7">
        <f t="shared" si="36"/>
        <v>135.75</v>
      </c>
      <c r="Y180" s="28">
        <f>Planilha1!O171</f>
        <v>1</v>
      </c>
      <c r="Z180" s="7">
        <f t="shared" si="37"/>
        <v>27.15</v>
      </c>
      <c r="AA180" s="28">
        <f>Planilha1!P171</f>
        <v>0</v>
      </c>
      <c r="AB180" s="7">
        <f t="shared" si="38"/>
        <v>0</v>
      </c>
      <c r="AC180" s="28">
        <f>Planilha1!Q171</f>
        <v>0</v>
      </c>
      <c r="AD180" s="7">
        <f t="shared" si="39"/>
        <v>0</v>
      </c>
      <c r="AE180" s="28">
        <f>Planilha1!R171</f>
        <v>0</v>
      </c>
      <c r="AF180" s="7">
        <f t="shared" si="40"/>
        <v>0</v>
      </c>
      <c r="AG180" s="7">
        <f t="shared" si="41"/>
        <v>3420.8999999999996</v>
      </c>
    </row>
    <row r="181" spans="1:33" ht="105" x14ac:dyDescent="0.25">
      <c r="A181" s="25"/>
      <c r="B181" s="3">
        <v>171</v>
      </c>
      <c r="C181" s="12" t="str">
        <f>Planilha1!B172</f>
        <v>NUMERADOR AUTOMATICO PARA INDUSTRIA GRAFICA - Numerador Automático 6 dígitos, com repetição, com possibilidade de suprir dígitos, estrutura metálica com cabo revestido em plástico, acompanhado de 3 almofadas, um tubo de tinta preta especial a base de óleo</v>
      </c>
      <c r="D181" s="5" t="str">
        <f>Planilha1!C172</f>
        <v>Unid.</v>
      </c>
      <c r="E181" s="6">
        <f>Planilha1!D172</f>
        <v>14</v>
      </c>
      <c r="F181" s="7">
        <f>Planilha1!E172</f>
        <v>151.66999999999999</v>
      </c>
      <c r="G181" s="26">
        <f>Planilha1!F172</f>
        <v>2</v>
      </c>
      <c r="H181" s="7">
        <f t="shared" si="28"/>
        <v>303.33999999999997</v>
      </c>
      <c r="I181" s="26">
        <f>Planilha1!G172</f>
        <v>0</v>
      </c>
      <c r="J181" s="7">
        <f t="shared" si="29"/>
        <v>0</v>
      </c>
      <c r="K181" s="26">
        <f>Planilha1!H172</f>
        <v>0</v>
      </c>
      <c r="L181" s="7">
        <f t="shared" si="30"/>
        <v>0</v>
      </c>
      <c r="M181" s="27">
        <f>Planilha1!I172</f>
        <v>3</v>
      </c>
      <c r="N181" s="7">
        <f t="shared" si="31"/>
        <v>455.01</v>
      </c>
      <c r="O181" s="28">
        <f>Planilha1!J172</f>
        <v>2</v>
      </c>
      <c r="P181" s="7">
        <f t="shared" si="32"/>
        <v>303.33999999999997</v>
      </c>
      <c r="Q181" s="28">
        <f>Planilha1!K172</f>
        <v>0</v>
      </c>
      <c r="R181" s="7">
        <f t="shared" si="33"/>
        <v>0</v>
      </c>
      <c r="S181" s="28">
        <f>Planilha1!L172</f>
        <v>0</v>
      </c>
      <c r="T181" s="7">
        <f t="shared" si="34"/>
        <v>0</v>
      </c>
      <c r="U181" s="28">
        <f>Planilha1!M172</f>
        <v>5</v>
      </c>
      <c r="V181" s="7">
        <f t="shared" si="35"/>
        <v>758.34999999999991</v>
      </c>
      <c r="W181" s="28">
        <f>Planilha1!N172</f>
        <v>2</v>
      </c>
      <c r="X181" s="7">
        <f t="shared" si="36"/>
        <v>303.33999999999997</v>
      </c>
      <c r="Y181" s="28">
        <f>Planilha1!O172</f>
        <v>0</v>
      </c>
      <c r="Z181" s="7">
        <f t="shared" si="37"/>
        <v>0</v>
      </c>
      <c r="AA181" s="28">
        <f>Planilha1!P172</f>
        <v>0</v>
      </c>
      <c r="AB181" s="7">
        <f t="shared" si="38"/>
        <v>0</v>
      </c>
      <c r="AC181" s="28">
        <f>Planilha1!Q172</f>
        <v>0</v>
      </c>
      <c r="AD181" s="7">
        <f t="shared" si="39"/>
        <v>0</v>
      </c>
      <c r="AE181" s="28">
        <f>Planilha1!R172</f>
        <v>0</v>
      </c>
      <c r="AF181" s="7">
        <f t="shared" si="40"/>
        <v>0</v>
      </c>
      <c r="AG181" s="7">
        <f t="shared" si="41"/>
        <v>2123.3799999999997</v>
      </c>
    </row>
    <row r="182" spans="1:33" ht="60" x14ac:dyDescent="0.25">
      <c r="A182" s="25"/>
      <c r="B182" s="3">
        <v>172</v>
      </c>
      <c r="C182" s="12" t="str">
        <f>Planilha1!B173</f>
        <v>Pano limpeza, material 100% algodão, com medidas aproximadas de comprimento 70, largura 50, características adicionais chão, cor branca.</v>
      </c>
      <c r="D182" s="5" t="str">
        <f>Planilha1!C173</f>
        <v>Unid.</v>
      </c>
      <c r="E182" s="6">
        <f>Planilha1!D173</f>
        <v>2490</v>
      </c>
      <c r="F182" s="7">
        <f>Planilha1!E173</f>
        <v>3.8</v>
      </c>
      <c r="G182" s="26">
        <f>Planilha1!F173</f>
        <v>30</v>
      </c>
      <c r="H182" s="7">
        <f t="shared" si="28"/>
        <v>114</v>
      </c>
      <c r="I182" s="26">
        <f>Planilha1!G173</f>
        <v>1800</v>
      </c>
      <c r="J182" s="7">
        <f t="shared" si="29"/>
        <v>6840</v>
      </c>
      <c r="K182" s="26">
        <f>Planilha1!H173</f>
        <v>30</v>
      </c>
      <c r="L182" s="7">
        <f t="shared" si="30"/>
        <v>114</v>
      </c>
      <c r="M182" s="27">
        <f>Planilha1!I173</f>
        <v>0</v>
      </c>
      <c r="N182" s="7">
        <f t="shared" si="31"/>
        <v>0</v>
      </c>
      <c r="O182" s="28">
        <f>Planilha1!J173</f>
        <v>100</v>
      </c>
      <c r="P182" s="7">
        <f t="shared" si="32"/>
        <v>380</v>
      </c>
      <c r="Q182" s="28">
        <f>Planilha1!K173</f>
        <v>0</v>
      </c>
      <c r="R182" s="7">
        <f t="shared" si="33"/>
        <v>0</v>
      </c>
      <c r="S182" s="28">
        <f>Planilha1!L173</f>
        <v>140</v>
      </c>
      <c r="T182" s="7">
        <f t="shared" si="34"/>
        <v>532</v>
      </c>
      <c r="U182" s="28">
        <f>Planilha1!M173</f>
        <v>0</v>
      </c>
      <c r="V182" s="7">
        <f t="shared" si="35"/>
        <v>0</v>
      </c>
      <c r="W182" s="28">
        <f>Planilha1!N173</f>
        <v>50</v>
      </c>
      <c r="X182" s="7">
        <f t="shared" si="36"/>
        <v>190</v>
      </c>
      <c r="Y182" s="28">
        <f>Planilha1!O173</f>
        <v>300</v>
      </c>
      <c r="Z182" s="7">
        <f t="shared" si="37"/>
        <v>1140</v>
      </c>
      <c r="AA182" s="28">
        <f>Planilha1!P173</f>
        <v>0</v>
      </c>
      <c r="AB182" s="7">
        <f t="shared" si="38"/>
        <v>0</v>
      </c>
      <c r="AC182" s="28">
        <f>Planilha1!Q173</f>
        <v>40</v>
      </c>
      <c r="AD182" s="7">
        <f t="shared" si="39"/>
        <v>152</v>
      </c>
      <c r="AE182" s="28">
        <f>Planilha1!R173</f>
        <v>0</v>
      </c>
      <c r="AF182" s="7">
        <f t="shared" si="40"/>
        <v>0</v>
      </c>
      <c r="AG182" s="7">
        <f t="shared" si="41"/>
        <v>9462</v>
      </c>
    </row>
    <row r="183" spans="1:33" ht="60" x14ac:dyDescent="0.25">
      <c r="A183" s="25"/>
      <c r="B183" s="3">
        <v>173</v>
      </c>
      <c r="C183" s="12" t="str">
        <f>Planilha1!B174</f>
        <v>Pano multiúso, composto em 100% fibras de viscose, látex sintético e agente bacteriostático (triclosan), tamanho mínimo 33x50 cm. Pacote com 5 unidades.</v>
      </c>
      <c r="D183" s="5" t="str">
        <f>Planilha1!C174</f>
        <v>Pacote</v>
      </c>
      <c r="E183" s="6">
        <f>Planilha1!D174</f>
        <v>930</v>
      </c>
      <c r="F183" s="7">
        <f>Planilha1!E174</f>
        <v>6.21</v>
      </c>
      <c r="G183" s="26">
        <f>Planilha1!F174</f>
        <v>100</v>
      </c>
      <c r="H183" s="7">
        <f t="shared" si="28"/>
        <v>621</v>
      </c>
      <c r="I183" s="26">
        <f>Planilha1!G174</f>
        <v>300</v>
      </c>
      <c r="J183" s="7">
        <f t="shared" si="29"/>
        <v>1863</v>
      </c>
      <c r="K183" s="26">
        <f>Planilha1!H174</f>
        <v>30</v>
      </c>
      <c r="L183" s="7">
        <f t="shared" si="30"/>
        <v>186.3</v>
      </c>
      <c r="M183" s="27">
        <f>Planilha1!I174</f>
        <v>20</v>
      </c>
      <c r="N183" s="7">
        <f t="shared" si="31"/>
        <v>124.2</v>
      </c>
      <c r="O183" s="28">
        <f>Planilha1!J174</f>
        <v>100</v>
      </c>
      <c r="P183" s="7">
        <f t="shared" si="32"/>
        <v>621</v>
      </c>
      <c r="Q183" s="28">
        <f>Planilha1!K174</f>
        <v>0</v>
      </c>
      <c r="R183" s="7">
        <f t="shared" si="33"/>
        <v>0</v>
      </c>
      <c r="S183" s="28">
        <f>Planilha1!L174</f>
        <v>0</v>
      </c>
      <c r="T183" s="7">
        <f t="shared" si="34"/>
        <v>0</v>
      </c>
      <c r="U183" s="28">
        <f>Planilha1!M174</f>
        <v>0</v>
      </c>
      <c r="V183" s="7">
        <f t="shared" si="35"/>
        <v>0</v>
      </c>
      <c r="W183" s="28">
        <f>Planilha1!N174</f>
        <v>100</v>
      </c>
      <c r="X183" s="7">
        <f t="shared" si="36"/>
        <v>621</v>
      </c>
      <c r="Y183" s="28">
        <f>Planilha1!O174</f>
        <v>80</v>
      </c>
      <c r="Z183" s="7">
        <f t="shared" si="37"/>
        <v>496.8</v>
      </c>
      <c r="AA183" s="28">
        <f>Planilha1!P174</f>
        <v>0</v>
      </c>
      <c r="AB183" s="7">
        <f t="shared" si="38"/>
        <v>0</v>
      </c>
      <c r="AC183" s="28">
        <f>Planilha1!Q174</f>
        <v>200</v>
      </c>
      <c r="AD183" s="7">
        <f t="shared" si="39"/>
        <v>1242</v>
      </c>
      <c r="AE183" s="28">
        <f>Planilha1!R174</f>
        <v>0</v>
      </c>
      <c r="AF183" s="7">
        <f t="shared" si="40"/>
        <v>0</v>
      </c>
      <c r="AG183" s="7">
        <f t="shared" si="41"/>
        <v>5775.3</v>
      </c>
    </row>
    <row r="184" spans="1:33" ht="45" x14ac:dyDescent="0.25">
      <c r="A184" s="25"/>
      <c r="B184" s="3">
        <v>174</v>
      </c>
      <c r="C184" s="12" t="str">
        <f>Planilha1!B175</f>
        <v>Papel A4, 210 x 297mm, 180g/m2, casca de ovo – branco, embalado em caixa com 50 folhas.</v>
      </c>
      <c r="D184" s="5" t="str">
        <f>Planilha1!C175</f>
        <v>Caixa</v>
      </c>
      <c r="E184" s="6">
        <f>Planilha1!D175</f>
        <v>156</v>
      </c>
      <c r="F184" s="7">
        <f>Planilha1!E175</f>
        <v>19.28</v>
      </c>
      <c r="G184" s="26">
        <f>Planilha1!F175</f>
        <v>20</v>
      </c>
      <c r="H184" s="7">
        <f t="shared" si="28"/>
        <v>385.6</v>
      </c>
      <c r="I184" s="26">
        <f>Planilha1!G175</f>
        <v>60</v>
      </c>
      <c r="J184" s="7">
        <f t="shared" si="29"/>
        <v>1156.8000000000002</v>
      </c>
      <c r="K184" s="26">
        <f>Planilha1!H175</f>
        <v>20</v>
      </c>
      <c r="L184" s="7">
        <f t="shared" si="30"/>
        <v>385.6</v>
      </c>
      <c r="M184" s="27">
        <f>Planilha1!I175</f>
        <v>0</v>
      </c>
      <c r="N184" s="7">
        <f t="shared" si="31"/>
        <v>0</v>
      </c>
      <c r="O184" s="28">
        <f>Planilha1!J175</f>
        <v>0</v>
      </c>
      <c r="P184" s="7">
        <f t="shared" si="32"/>
        <v>0</v>
      </c>
      <c r="Q184" s="28">
        <f>Planilha1!K175</f>
        <v>0</v>
      </c>
      <c r="R184" s="7">
        <f t="shared" si="33"/>
        <v>0</v>
      </c>
      <c r="S184" s="28">
        <f>Planilha1!L175</f>
        <v>35</v>
      </c>
      <c r="T184" s="7">
        <f t="shared" si="34"/>
        <v>674.80000000000007</v>
      </c>
      <c r="U184" s="28">
        <f>Planilha1!M175</f>
        <v>20</v>
      </c>
      <c r="V184" s="7">
        <f t="shared" si="35"/>
        <v>385.6</v>
      </c>
      <c r="W184" s="28">
        <f>Planilha1!N175</f>
        <v>0</v>
      </c>
      <c r="X184" s="7">
        <f t="shared" si="36"/>
        <v>0</v>
      </c>
      <c r="Y184" s="28">
        <f>Planilha1!O175</f>
        <v>1</v>
      </c>
      <c r="Z184" s="7">
        <f t="shared" si="37"/>
        <v>19.28</v>
      </c>
      <c r="AA184" s="28">
        <f>Planilha1!P175</f>
        <v>0</v>
      </c>
      <c r="AB184" s="7">
        <f t="shared" si="38"/>
        <v>0</v>
      </c>
      <c r="AC184" s="28">
        <f>Planilha1!Q175</f>
        <v>0</v>
      </c>
      <c r="AD184" s="7">
        <f t="shared" si="39"/>
        <v>0</v>
      </c>
      <c r="AE184" s="28">
        <f>Planilha1!R175</f>
        <v>0</v>
      </c>
      <c r="AF184" s="7">
        <f t="shared" si="40"/>
        <v>0</v>
      </c>
      <c r="AG184" s="7">
        <f t="shared" si="41"/>
        <v>3007.6800000000003</v>
      </c>
    </row>
    <row r="185" spans="1:33" ht="60" x14ac:dyDescent="0.25">
      <c r="A185" s="25"/>
      <c r="B185" s="3">
        <v>175</v>
      </c>
      <c r="C185" s="12" t="str">
        <f>Planilha1!B176</f>
        <v>Papel A4, papel alcalino, 75 g/m2. Resma com 500 folhas. Cores: azul, amarelo, marfim, rosa e verde. A cor a ser fornecida será informada no momento da emissão do empenho.</v>
      </c>
      <c r="D185" s="5" t="str">
        <f>Planilha1!C176</f>
        <v>Resma</v>
      </c>
      <c r="E185" s="6">
        <f>Planilha1!D176</f>
        <v>264</v>
      </c>
      <c r="F185" s="7">
        <f>Planilha1!E176</f>
        <v>30.18</v>
      </c>
      <c r="G185" s="26">
        <f>Planilha1!F176</f>
        <v>20</v>
      </c>
      <c r="H185" s="7">
        <f t="shared" si="28"/>
        <v>603.6</v>
      </c>
      <c r="I185" s="26">
        <f>Planilha1!G176</f>
        <v>0</v>
      </c>
      <c r="J185" s="7">
        <f t="shared" si="29"/>
        <v>0</v>
      </c>
      <c r="K185" s="26">
        <f>Planilha1!H176</f>
        <v>20</v>
      </c>
      <c r="L185" s="7">
        <f t="shared" si="30"/>
        <v>603.6</v>
      </c>
      <c r="M185" s="27">
        <f>Planilha1!I176</f>
        <v>0</v>
      </c>
      <c r="N185" s="7">
        <f t="shared" si="31"/>
        <v>0</v>
      </c>
      <c r="O185" s="28">
        <f>Planilha1!J176</f>
        <v>2</v>
      </c>
      <c r="P185" s="7">
        <f t="shared" si="32"/>
        <v>60.36</v>
      </c>
      <c r="Q185" s="28">
        <f>Planilha1!K176</f>
        <v>0</v>
      </c>
      <c r="R185" s="7">
        <f t="shared" si="33"/>
        <v>0</v>
      </c>
      <c r="S185" s="28">
        <f>Planilha1!L176</f>
        <v>102</v>
      </c>
      <c r="T185" s="7">
        <f t="shared" si="34"/>
        <v>3078.36</v>
      </c>
      <c r="U185" s="28">
        <f>Planilha1!M176</f>
        <v>0</v>
      </c>
      <c r="V185" s="7">
        <f t="shared" si="35"/>
        <v>0</v>
      </c>
      <c r="W185" s="28">
        <f>Planilha1!N176</f>
        <v>120</v>
      </c>
      <c r="X185" s="7">
        <f t="shared" si="36"/>
        <v>3621.6</v>
      </c>
      <c r="Y185" s="28">
        <f>Planilha1!O176</f>
        <v>0</v>
      </c>
      <c r="Z185" s="7">
        <f t="shared" si="37"/>
        <v>0</v>
      </c>
      <c r="AA185" s="28">
        <f>Planilha1!P176</f>
        <v>0</v>
      </c>
      <c r="AB185" s="7">
        <f t="shared" si="38"/>
        <v>0</v>
      </c>
      <c r="AC185" s="28">
        <f>Planilha1!Q176</f>
        <v>0</v>
      </c>
      <c r="AD185" s="7">
        <f t="shared" si="39"/>
        <v>0</v>
      </c>
      <c r="AE185" s="28">
        <f>Planilha1!R176</f>
        <v>0</v>
      </c>
      <c r="AF185" s="7">
        <f t="shared" si="40"/>
        <v>0</v>
      </c>
      <c r="AG185" s="7">
        <f t="shared" si="41"/>
        <v>7967.5199999999995</v>
      </c>
    </row>
    <row r="186" spans="1:33" ht="30" x14ac:dyDescent="0.25">
      <c r="A186" s="25"/>
      <c r="B186" s="3">
        <v>176</v>
      </c>
      <c r="C186" s="12" t="str">
        <f>Planilha1!B177</f>
        <v>Papel almaço com pauta e margem A4, pacote com 400 folhas.</v>
      </c>
      <c r="D186" s="5" t="str">
        <f>Planilha1!C177</f>
        <v>Pacote</v>
      </c>
      <c r="E186" s="6">
        <f>Planilha1!D177</f>
        <v>50</v>
      </c>
      <c r="F186" s="7">
        <f>Planilha1!E177</f>
        <v>38.770000000000003</v>
      </c>
      <c r="G186" s="26">
        <f>Planilha1!F177</f>
        <v>0</v>
      </c>
      <c r="H186" s="7">
        <f t="shared" si="28"/>
        <v>0</v>
      </c>
      <c r="I186" s="26">
        <f>Planilha1!G177</f>
        <v>0</v>
      </c>
      <c r="J186" s="7">
        <f t="shared" si="29"/>
        <v>0</v>
      </c>
      <c r="K186" s="26">
        <f>Planilha1!H177</f>
        <v>0</v>
      </c>
      <c r="L186" s="7">
        <f t="shared" si="30"/>
        <v>0</v>
      </c>
      <c r="M186" s="27">
        <f>Planilha1!I177</f>
        <v>0</v>
      </c>
      <c r="N186" s="7">
        <f t="shared" si="31"/>
        <v>0</v>
      </c>
      <c r="O186" s="28">
        <f>Planilha1!J177</f>
        <v>0</v>
      </c>
      <c r="P186" s="7">
        <f t="shared" si="32"/>
        <v>0</v>
      </c>
      <c r="Q186" s="28">
        <f>Planilha1!K177</f>
        <v>0</v>
      </c>
      <c r="R186" s="7">
        <f t="shared" si="33"/>
        <v>0</v>
      </c>
      <c r="S186" s="28">
        <f>Planilha1!L177</f>
        <v>0</v>
      </c>
      <c r="T186" s="7">
        <f t="shared" si="34"/>
        <v>0</v>
      </c>
      <c r="U186" s="28">
        <f>Planilha1!M177</f>
        <v>0</v>
      </c>
      <c r="V186" s="7">
        <f t="shared" si="35"/>
        <v>0</v>
      </c>
      <c r="W186" s="28">
        <f>Planilha1!N177</f>
        <v>0</v>
      </c>
      <c r="X186" s="7">
        <f t="shared" si="36"/>
        <v>0</v>
      </c>
      <c r="Y186" s="28">
        <f>Planilha1!O177</f>
        <v>0</v>
      </c>
      <c r="Z186" s="7">
        <f t="shared" si="37"/>
        <v>0</v>
      </c>
      <c r="AA186" s="28">
        <f>Planilha1!P177</f>
        <v>0</v>
      </c>
      <c r="AB186" s="7">
        <f t="shared" si="38"/>
        <v>0</v>
      </c>
      <c r="AC186" s="28">
        <f>Planilha1!Q177</f>
        <v>0</v>
      </c>
      <c r="AD186" s="7">
        <f t="shared" si="39"/>
        <v>0</v>
      </c>
      <c r="AE186" s="28">
        <f>Planilha1!R177</f>
        <v>50</v>
      </c>
      <c r="AF186" s="7">
        <f t="shared" si="40"/>
        <v>1938.5000000000002</v>
      </c>
      <c r="AG186" s="7">
        <f t="shared" si="41"/>
        <v>1938.5000000000002</v>
      </c>
    </row>
    <row r="187" spans="1:33" ht="30" x14ac:dyDescent="0.25">
      <c r="A187" s="25"/>
      <c r="B187" s="3">
        <v>177</v>
      </c>
      <c r="C187" s="12" t="str">
        <f>Planilha1!B178</f>
        <v>Papel branco A4, alcalino, 210 x 297 mm, 75 g/m², pacote com 500 folhas.</v>
      </c>
      <c r="D187" s="5" t="str">
        <f>Planilha1!C178</f>
        <v>Pacote</v>
      </c>
      <c r="E187" s="6">
        <f>Planilha1!D178</f>
        <v>18003</v>
      </c>
      <c r="F187" s="7">
        <f>Planilha1!E178</f>
        <v>20.6</v>
      </c>
      <c r="G187" s="26">
        <f>Planilha1!F178</f>
        <v>1500</v>
      </c>
      <c r="H187" s="7">
        <f t="shared" si="28"/>
        <v>30900.000000000004</v>
      </c>
      <c r="I187" s="26">
        <f>Planilha1!G178</f>
        <v>1500</v>
      </c>
      <c r="J187" s="7">
        <f t="shared" si="29"/>
        <v>30900.000000000004</v>
      </c>
      <c r="K187" s="26">
        <f>Planilha1!H178</f>
        <v>500</v>
      </c>
      <c r="L187" s="7">
        <f t="shared" si="30"/>
        <v>10300</v>
      </c>
      <c r="M187" s="27">
        <f>Planilha1!I178</f>
        <v>1000</v>
      </c>
      <c r="N187" s="7">
        <f t="shared" si="31"/>
        <v>20600</v>
      </c>
      <c r="O187" s="28">
        <f>Planilha1!J178</f>
        <v>700</v>
      </c>
      <c r="P187" s="7">
        <f t="shared" si="32"/>
        <v>14420.000000000002</v>
      </c>
      <c r="Q187" s="28">
        <f>Planilha1!K178</f>
        <v>0</v>
      </c>
      <c r="R187" s="7">
        <f t="shared" si="33"/>
        <v>0</v>
      </c>
      <c r="S187" s="28">
        <f>Planilha1!L178</f>
        <v>5373</v>
      </c>
      <c r="T187" s="7">
        <f t="shared" si="34"/>
        <v>110683.8</v>
      </c>
      <c r="U187" s="28">
        <f>Planilha1!M178</f>
        <v>2500</v>
      </c>
      <c r="V187" s="7">
        <f t="shared" si="35"/>
        <v>51500</v>
      </c>
      <c r="W187" s="28">
        <f>Planilha1!N178</f>
        <v>1030</v>
      </c>
      <c r="X187" s="7">
        <f t="shared" si="36"/>
        <v>21218</v>
      </c>
      <c r="Y187" s="28">
        <f>Planilha1!O178</f>
        <v>1000</v>
      </c>
      <c r="Z187" s="7">
        <f t="shared" si="37"/>
        <v>20600</v>
      </c>
      <c r="AA187" s="28">
        <f>Planilha1!P178</f>
        <v>300</v>
      </c>
      <c r="AB187" s="7">
        <f t="shared" si="38"/>
        <v>6180</v>
      </c>
      <c r="AC187" s="28">
        <f>Planilha1!Q178</f>
        <v>2600</v>
      </c>
      <c r="AD187" s="7">
        <f t="shared" si="39"/>
        <v>53560.000000000007</v>
      </c>
      <c r="AE187" s="28">
        <f>Planilha1!R178</f>
        <v>0</v>
      </c>
      <c r="AF187" s="7">
        <f t="shared" si="40"/>
        <v>0</v>
      </c>
      <c r="AG187" s="7">
        <f t="shared" si="41"/>
        <v>370861.80000000005</v>
      </c>
    </row>
    <row r="188" spans="1:33" ht="30" x14ac:dyDescent="0.25">
      <c r="A188" s="25"/>
      <c r="B188" s="3">
        <v>178</v>
      </c>
      <c r="C188" s="12" t="str">
        <f>Planilha1!B179</f>
        <v>Papel canson, tamanho A3, 180 g/m². Bloco com 20 folhas.</v>
      </c>
      <c r="D188" s="5" t="str">
        <f>Planilha1!C179</f>
        <v>Bloco</v>
      </c>
      <c r="E188" s="6">
        <f>Planilha1!D179</f>
        <v>40</v>
      </c>
      <c r="F188" s="7">
        <f>Planilha1!E179</f>
        <v>13.07</v>
      </c>
      <c r="G188" s="26">
        <f>Planilha1!F179</f>
        <v>0</v>
      </c>
      <c r="H188" s="7">
        <f t="shared" si="28"/>
        <v>0</v>
      </c>
      <c r="I188" s="26">
        <f>Planilha1!G179</f>
        <v>0</v>
      </c>
      <c r="J188" s="7">
        <f t="shared" si="29"/>
        <v>0</v>
      </c>
      <c r="K188" s="26">
        <f>Planilha1!H179</f>
        <v>0</v>
      </c>
      <c r="L188" s="7">
        <f t="shared" si="30"/>
        <v>0</v>
      </c>
      <c r="M188" s="27">
        <f>Planilha1!I179</f>
        <v>0</v>
      </c>
      <c r="N188" s="7">
        <f t="shared" si="31"/>
        <v>0</v>
      </c>
      <c r="O188" s="28">
        <f>Planilha1!J179</f>
        <v>0</v>
      </c>
      <c r="P188" s="7">
        <f t="shared" si="32"/>
        <v>0</v>
      </c>
      <c r="Q188" s="28">
        <f>Planilha1!K179</f>
        <v>0</v>
      </c>
      <c r="R188" s="7">
        <f t="shared" si="33"/>
        <v>0</v>
      </c>
      <c r="S188" s="28">
        <f>Planilha1!L179</f>
        <v>0</v>
      </c>
      <c r="T188" s="7">
        <f t="shared" si="34"/>
        <v>0</v>
      </c>
      <c r="U188" s="28">
        <f>Planilha1!M179</f>
        <v>10</v>
      </c>
      <c r="V188" s="7">
        <f t="shared" si="35"/>
        <v>130.69999999999999</v>
      </c>
      <c r="W188" s="28">
        <f>Planilha1!N179</f>
        <v>20</v>
      </c>
      <c r="X188" s="7">
        <f t="shared" si="36"/>
        <v>261.39999999999998</v>
      </c>
      <c r="Y188" s="28">
        <f>Planilha1!O179</f>
        <v>10</v>
      </c>
      <c r="Z188" s="7">
        <f t="shared" si="37"/>
        <v>130.69999999999999</v>
      </c>
      <c r="AA188" s="28">
        <f>Planilha1!P179</f>
        <v>0</v>
      </c>
      <c r="AB188" s="7">
        <f t="shared" si="38"/>
        <v>0</v>
      </c>
      <c r="AC188" s="28">
        <f>Planilha1!Q179</f>
        <v>0</v>
      </c>
      <c r="AD188" s="7">
        <f t="shared" si="39"/>
        <v>0</v>
      </c>
      <c r="AE188" s="28">
        <f>Planilha1!R179</f>
        <v>0</v>
      </c>
      <c r="AF188" s="7">
        <f t="shared" si="40"/>
        <v>0</v>
      </c>
      <c r="AG188" s="7">
        <f t="shared" si="41"/>
        <v>522.79999999999995</v>
      </c>
    </row>
    <row r="189" spans="1:33" ht="45" x14ac:dyDescent="0.25">
      <c r="A189" s="25"/>
      <c r="B189" s="3">
        <v>179</v>
      </c>
      <c r="C189" s="12" t="str">
        <f>Planilha1!B180</f>
        <v>Papel Cartoplex 50x70cm, nas cores: laranja, rosa, azul, verde, branco, preto, vermelho e amarelo.</v>
      </c>
      <c r="D189" s="5" t="str">
        <f>Planilha1!C180</f>
        <v>Unid.</v>
      </c>
      <c r="E189" s="6">
        <f>Planilha1!D180</f>
        <v>400</v>
      </c>
      <c r="F189" s="7">
        <f>Planilha1!E180</f>
        <v>8.99</v>
      </c>
      <c r="G189" s="26">
        <f>Planilha1!F180</f>
        <v>30</v>
      </c>
      <c r="H189" s="7">
        <f t="shared" si="28"/>
        <v>269.7</v>
      </c>
      <c r="I189" s="26">
        <f>Planilha1!G180</f>
        <v>0</v>
      </c>
      <c r="J189" s="7">
        <f t="shared" si="29"/>
        <v>0</v>
      </c>
      <c r="K189" s="26">
        <f>Planilha1!H180</f>
        <v>20</v>
      </c>
      <c r="L189" s="7">
        <f t="shared" si="30"/>
        <v>179.8</v>
      </c>
      <c r="M189" s="27">
        <f>Planilha1!I180</f>
        <v>0</v>
      </c>
      <c r="N189" s="7">
        <f t="shared" si="31"/>
        <v>0</v>
      </c>
      <c r="O189" s="28">
        <f>Planilha1!J180</f>
        <v>10</v>
      </c>
      <c r="P189" s="7">
        <f t="shared" si="32"/>
        <v>89.9</v>
      </c>
      <c r="Q189" s="28">
        <f>Planilha1!K180</f>
        <v>30</v>
      </c>
      <c r="R189" s="7">
        <f t="shared" si="33"/>
        <v>269.7</v>
      </c>
      <c r="S189" s="28">
        <f>Planilha1!L180</f>
        <v>0</v>
      </c>
      <c r="T189" s="7">
        <f t="shared" si="34"/>
        <v>0</v>
      </c>
      <c r="U189" s="28">
        <f>Planilha1!M180</f>
        <v>10</v>
      </c>
      <c r="V189" s="7">
        <f t="shared" si="35"/>
        <v>89.9</v>
      </c>
      <c r="W189" s="28">
        <f>Planilha1!N180</f>
        <v>220</v>
      </c>
      <c r="X189" s="7">
        <f t="shared" si="36"/>
        <v>1977.8</v>
      </c>
      <c r="Y189" s="28">
        <f>Planilha1!O180</f>
        <v>80</v>
      </c>
      <c r="Z189" s="7">
        <f t="shared" si="37"/>
        <v>719.2</v>
      </c>
      <c r="AA189" s="28">
        <f>Planilha1!P180</f>
        <v>0</v>
      </c>
      <c r="AB189" s="7">
        <f t="shared" si="38"/>
        <v>0</v>
      </c>
      <c r="AC189" s="28">
        <f>Planilha1!Q180</f>
        <v>0</v>
      </c>
      <c r="AD189" s="7">
        <f t="shared" si="39"/>
        <v>0</v>
      </c>
      <c r="AE189" s="28">
        <f>Planilha1!R180</f>
        <v>0</v>
      </c>
      <c r="AF189" s="7">
        <f t="shared" si="40"/>
        <v>0</v>
      </c>
      <c r="AG189" s="7">
        <f t="shared" si="41"/>
        <v>3596</v>
      </c>
    </row>
    <row r="190" spans="1:33" ht="60" x14ac:dyDescent="0.25">
      <c r="A190" s="25"/>
      <c r="B190" s="3">
        <v>180</v>
      </c>
      <c r="C190" s="12" t="str">
        <f>Planilha1!B181</f>
        <v>Papel celofane, tamanho 69 cm x 89 cm, nas cores: transparente, vermelha, verde, azul, amarelo, rosa, laranja e dourado. As cores serão definidas no momento da solicitação.</v>
      </c>
      <c r="D190" s="5" t="str">
        <f>Planilha1!C181</f>
        <v>Unid.</v>
      </c>
      <c r="E190" s="6">
        <f>Planilha1!D181</f>
        <v>850</v>
      </c>
      <c r="F190" s="7">
        <f>Planilha1!E181</f>
        <v>1.8</v>
      </c>
      <c r="G190" s="26">
        <f>Planilha1!F181</f>
        <v>30</v>
      </c>
      <c r="H190" s="7">
        <f t="shared" si="28"/>
        <v>54</v>
      </c>
      <c r="I190" s="26">
        <f>Planilha1!G181</f>
        <v>50</v>
      </c>
      <c r="J190" s="7">
        <f t="shared" si="29"/>
        <v>90</v>
      </c>
      <c r="K190" s="26">
        <f>Planilha1!H181</f>
        <v>30</v>
      </c>
      <c r="L190" s="7">
        <f t="shared" si="30"/>
        <v>54</v>
      </c>
      <c r="M190" s="27">
        <f>Planilha1!I181</f>
        <v>20</v>
      </c>
      <c r="N190" s="7">
        <f t="shared" si="31"/>
        <v>36</v>
      </c>
      <c r="O190" s="28">
        <f>Planilha1!J181</f>
        <v>30</v>
      </c>
      <c r="P190" s="7">
        <f t="shared" si="32"/>
        <v>54</v>
      </c>
      <c r="Q190" s="28">
        <f>Planilha1!K181</f>
        <v>40</v>
      </c>
      <c r="R190" s="7">
        <f t="shared" si="33"/>
        <v>72</v>
      </c>
      <c r="S190" s="28">
        <f>Planilha1!L181</f>
        <v>20</v>
      </c>
      <c r="T190" s="7">
        <f t="shared" si="34"/>
        <v>36</v>
      </c>
      <c r="U190" s="28">
        <f>Planilha1!M181</f>
        <v>30</v>
      </c>
      <c r="V190" s="7">
        <f t="shared" si="35"/>
        <v>54</v>
      </c>
      <c r="W190" s="28">
        <f>Planilha1!N181</f>
        <v>500</v>
      </c>
      <c r="X190" s="7">
        <f t="shared" si="36"/>
        <v>900</v>
      </c>
      <c r="Y190" s="28">
        <f>Planilha1!O181</f>
        <v>80</v>
      </c>
      <c r="Z190" s="7">
        <f t="shared" si="37"/>
        <v>144</v>
      </c>
      <c r="AA190" s="28">
        <f>Planilha1!P181</f>
        <v>0</v>
      </c>
      <c r="AB190" s="7">
        <f t="shared" si="38"/>
        <v>0</v>
      </c>
      <c r="AC190" s="28">
        <f>Planilha1!Q181</f>
        <v>20</v>
      </c>
      <c r="AD190" s="7">
        <f t="shared" si="39"/>
        <v>36</v>
      </c>
      <c r="AE190" s="28">
        <f>Planilha1!R181</f>
        <v>0</v>
      </c>
      <c r="AF190" s="7">
        <f t="shared" si="40"/>
        <v>0</v>
      </c>
      <c r="AG190" s="7">
        <f t="shared" si="41"/>
        <v>1530</v>
      </c>
    </row>
    <row r="191" spans="1:33" ht="45" x14ac:dyDescent="0.25">
      <c r="A191" s="25"/>
      <c r="B191" s="3">
        <v>181</v>
      </c>
      <c r="C191" s="12" t="str">
        <f>Planilha1!B182</f>
        <v>Papel contact cristal, cor vermelho, laminado de PVC autoadesivo, protegido no verso por papel siliconado, 45cm x 25m, .</v>
      </c>
      <c r="D191" s="5" t="str">
        <f>Planilha1!C182</f>
        <v>Rolo</v>
      </c>
      <c r="E191" s="6">
        <f>Planilha1!D182</f>
        <v>45</v>
      </c>
      <c r="F191" s="7">
        <f>Planilha1!E182</f>
        <v>113.83</v>
      </c>
      <c r="G191" s="26">
        <f>Planilha1!F182</f>
        <v>15</v>
      </c>
      <c r="H191" s="7">
        <f t="shared" si="28"/>
        <v>1707.45</v>
      </c>
      <c r="I191" s="26">
        <f>Planilha1!G182</f>
        <v>0</v>
      </c>
      <c r="J191" s="7">
        <f t="shared" si="29"/>
        <v>0</v>
      </c>
      <c r="K191" s="26">
        <f>Planilha1!H182</f>
        <v>15</v>
      </c>
      <c r="L191" s="7">
        <f t="shared" si="30"/>
        <v>1707.45</v>
      </c>
      <c r="M191" s="27">
        <f>Planilha1!I182</f>
        <v>0</v>
      </c>
      <c r="N191" s="7">
        <f t="shared" si="31"/>
        <v>0</v>
      </c>
      <c r="O191" s="28">
        <f>Planilha1!J182</f>
        <v>5</v>
      </c>
      <c r="P191" s="7">
        <f t="shared" si="32"/>
        <v>569.15</v>
      </c>
      <c r="Q191" s="28">
        <f>Planilha1!K182</f>
        <v>0</v>
      </c>
      <c r="R191" s="7">
        <f t="shared" si="33"/>
        <v>0</v>
      </c>
      <c r="S191" s="28">
        <f>Planilha1!L182</f>
        <v>0</v>
      </c>
      <c r="T191" s="7">
        <f t="shared" si="34"/>
        <v>0</v>
      </c>
      <c r="U191" s="28">
        <f>Planilha1!M182</f>
        <v>0</v>
      </c>
      <c r="V191" s="7">
        <f t="shared" si="35"/>
        <v>0</v>
      </c>
      <c r="W191" s="28">
        <f>Planilha1!N182</f>
        <v>10</v>
      </c>
      <c r="X191" s="7">
        <f t="shared" si="36"/>
        <v>1138.3</v>
      </c>
      <c r="Y191" s="28">
        <f>Planilha1!O182</f>
        <v>0</v>
      </c>
      <c r="Z191" s="7">
        <f t="shared" si="37"/>
        <v>0</v>
      </c>
      <c r="AA191" s="28">
        <f>Planilha1!P182</f>
        <v>0</v>
      </c>
      <c r="AB191" s="7">
        <f t="shared" si="38"/>
        <v>0</v>
      </c>
      <c r="AC191" s="28">
        <f>Planilha1!Q182</f>
        <v>0</v>
      </c>
      <c r="AD191" s="7">
        <f t="shared" si="39"/>
        <v>0</v>
      </c>
      <c r="AE191" s="28">
        <f>Planilha1!R182</f>
        <v>0</v>
      </c>
      <c r="AF191" s="7">
        <f t="shared" si="40"/>
        <v>0</v>
      </c>
      <c r="AG191" s="7">
        <f t="shared" si="41"/>
        <v>5122.3500000000004</v>
      </c>
    </row>
    <row r="192" spans="1:33" ht="45" x14ac:dyDescent="0.25">
      <c r="A192" s="25"/>
      <c r="B192" s="3">
        <v>182</v>
      </c>
      <c r="C192" s="12" t="str">
        <f>Planilha1!B183</f>
        <v>Papel contact cristal, laminado de PVC autoadesivo, protegido no verso por papel siliconado, 45cm x 25m.</v>
      </c>
      <c r="D192" s="5" t="str">
        <f>Planilha1!C183</f>
        <v>Rolo</v>
      </c>
      <c r="E192" s="6">
        <f>Planilha1!D183</f>
        <v>121</v>
      </c>
      <c r="F192" s="7">
        <f>Planilha1!E183</f>
        <v>104.38</v>
      </c>
      <c r="G192" s="26">
        <f>Planilha1!F183</f>
        <v>10</v>
      </c>
      <c r="H192" s="7">
        <f t="shared" si="28"/>
        <v>1043.8</v>
      </c>
      <c r="I192" s="26">
        <f>Planilha1!G183</f>
        <v>0</v>
      </c>
      <c r="J192" s="7">
        <f t="shared" si="29"/>
        <v>0</v>
      </c>
      <c r="K192" s="26">
        <f>Planilha1!H183</f>
        <v>10</v>
      </c>
      <c r="L192" s="7">
        <f t="shared" si="30"/>
        <v>1043.8</v>
      </c>
      <c r="M192" s="27">
        <f>Planilha1!I183</f>
        <v>0</v>
      </c>
      <c r="N192" s="7">
        <f t="shared" si="31"/>
        <v>0</v>
      </c>
      <c r="O192" s="28">
        <f>Planilha1!J183</f>
        <v>30</v>
      </c>
      <c r="P192" s="7">
        <f t="shared" si="32"/>
        <v>3131.3999999999996</v>
      </c>
      <c r="Q192" s="28">
        <f>Planilha1!K183</f>
        <v>0</v>
      </c>
      <c r="R192" s="7">
        <f t="shared" si="33"/>
        <v>0</v>
      </c>
      <c r="S192" s="28">
        <f>Planilha1!L183</f>
        <v>3</v>
      </c>
      <c r="T192" s="7">
        <f t="shared" si="34"/>
        <v>313.14</v>
      </c>
      <c r="U192" s="28">
        <f>Planilha1!M183</f>
        <v>0</v>
      </c>
      <c r="V192" s="7">
        <f t="shared" si="35"/>
        <v>0</v>
      </c>
      <c r="W192" s="28">
        <f>Planilha1!N183</f>
        <v>20</v>
      </c>
      <c r="X192" s="7">
        <f t="shared" si="36"/>
        <v>2087.6</v>
      </c>
      <c r="Y192" s="28">
        <f>Planilha1!O183</f>
        <v>6</v>
      </c>
      <c r="Z192" s="7">
        <f t="shared" si="37"/>
        <v>626.28</v>
      </c>
      <c r="AA192" s="28">
        <f>Planilha1!P183</f>
        <v>2</v>
      </c>
      <c r="AB192" s="7">
        <f t="shared" si="38"/>
        <v>208.76</v>
      </c>
      <c r="AC192" s="28">
        <f>Planilha1!Q183</f>
        <v>40</v>
      </c>
      <c r="AD192" s="7">
        <f t="shared" si="39"/>
        <v>4175.2</v>
      </c>
      <c r="AE192" s="28">
        <f>Planilha1!R183</f>
        <v>0</v>
      </c>
      <c r="AF192" s="7">
        <f t="shared" si="40"/>
        <v>0</v>
      </c>
      <c r="AG192" s="7">
        <f t="shared" si="41"/>
        <v>12629.98</v>
      </c>
    </row>
    <row r="193" spans="1:33" ht="30" x14ac:dyDescent="0.25">
      <c r="A193" s="25"/>
      <c r="B193" s="3">
        <v>183</v>
      </c>
      <c r="C193" s="12" t="str">
        <f>Planilha1!B184</f>
        <v>Papel Couche A2 (fosco nos dois lados) – gramatura 180g – cor branca – pcte 20 folhas</v>
      </c>
      <c r="D193" s="5" t="str">
        <f>Planilha1!C184</f>
        <v>Pacote</v>
      </c>
      <c r="E193" s="6">
        <f>Planilha1!D184</f>
        <v>30</v>
      </c>
      <c r="F193" s="7">
        <f>Planilha1!E184</f>
        <v>6.1</v>
      </c>
      <c r="G193" s="26">
        <f>Planilha1!F184</f>
        <v>0</v>
      </c>
      <c r="H193" s="7">
        <f t="shared" si="28"/>
        <v>0</v>
      </c>
      <c r="I193" s="26">
        <f>Planilha1!G184</f>
        <v>0</v>
      </c>
      <c r="J193" s="7">
        <f t="shared" si="29"/>
        <v>0</v>
      </c>
      <c r="K193" s="26">
        <f>Planilha1!H184</f>
        <v>0</v>
      </c>
      <c r="L193" s="7">
        <f t="shared" si="30"/>
        <v>0</v>
      </c>
      <c r="M193" s="27">
        <f>Planilha1!I184</f>
        <v>0</v>
      </c>
      <c r="N193" s="7">
        <f t="shared" si="31"/>
        <v>0</v>
      </c>
      <c r="O193" s="28">
        <f>Planilha1!J184</f>
        <v>0</v>
      </c>
      <c r="P193" s="7">
        <f t="shared" si="32"/>
        <v>0</v>
      </c>
      <c r="Q193" s="28">
        <f>Planilha1!K184</f>
        <v>0</v>
      </c>
      <c r="R193" s="7">
        <f t="shared" si="33"/>
        <v>0</v>
      </c>
      <c r="S193" s="28">
        <f>Planilha1!L184</f>
        <v>0</v>
      </c>
      <c r="T193" s="7">
        <f t="shared" si="34"/>
        <v>0</v>
      </c>
      <c r="U193" s="28">
        <f>Planilha1!M184</f>
        <v>0</v>
      </c>
      <c r="V193" s="7">
        <f t="shared" si="35"/>
        <v>0</v>
      </c>
      <c r="W193" s="28">
        <f>Planilha1!N184</f>
        <v>0</v>
      </c>
      <c r="X193" s="7">
        <f t="shared" si="36"/>
        <v>0</v>
      </c>
      <c r="Y193" s="28">
        <f>Planilha1!O184</f>
        <v>30</v>
      </c>
      <c r="Z193" s="7">
        <f t="shared" si="37"/>
        <v>183</v>
      </c>
      <c r="AA193" s="28">
        <f>Planilha1!P184</f>
        <v>0</v>
      </c>
      <c r="AB193" s="7">
        <f t="shared" si="38"/>
        <v>0</v>
      </c>
      <c r="AC193" s="28">
        <f>Planilha1!Q184</f>
        <v>0</v>
      </c>
      <c r="AD193" s="7">
        <f t="shared" si="39"/>
        <v>0</v>
      </c>
      <c r="AE193" s="28">
        <f>Planilha1!R184</f>
        <v>0</v>
      </c>
      <c r="AF193" s="7">
        <f t="shared" si="40"/>
        <v>0</v>
      </c>
      <c r="AG193" s="7">
        <f t="shared" si="41"/>
        <v>183</v>
      </c>
    </row>
    <row r="194" spans="1:33" ht="30" x14ac:dyDescent="0.25">
      <c r="A194" s="25"/>
      <c r="B194" s="3">
        <v>184</v>
      </c>
      <c r="C194" s="12" t="str">
        <f>Planilha1!B185</f>
        <v>Papel Couche A2 (fosco nos dois lados) – gramatura 230g – cor branca – pcte 20 folhas</v>
      </c>
      <c r="D194" s="5" t="str">
        <f>Planilha1!C185</f>
        <v>Pacote</v>
      </c>
      <c r="E194" s="6">
        <f>Planilha1!D185</f>
        <v>30</v>
      </c>
      <c r="F194" s="7">
        <f>Planilha1!E185</f>
        <v>5.59</v>
      </c>
      <c r="G194" s="26">
        <f>Planilha1!F185</f>
        <v>0</v>
      </c>
      <c r="H194" s="7">
        <f t="shared" si="28"/>
        <v>0</v>
      </c>
      <c r="I194" s="26">
        <f>Planilha1!G185</f>
        <v>0</v>
      </c>
      <c r="J194" s="7">
        <f t="shared" si="29"/>
        <v>0</v>
      </c>
      <c r="K194" s="26">
        <f>Planilha1!H185</f>
        <v>0</v>
      </c>
      <c r="L194" s="7">
        <f t="shared" si="30"/>
        <v>0</v>
      </c>
      <c r="M194" s="27">
        <f>Planilha1!I185</f>
        <v>0</v>
      </c>
      <c r="N194" s="7">
        <f t="shared" si="31"/>
        <v>0</v>
      </c>
      <c r="O194" s="28">
        <f>Planilha1!J185</f>
        <v>0</v>
      </c>
      <c r="P194" s="7">
        <f t="shared" si="32"/>
        <v>0</v>
      </c>
      <c r="Q194" s="28">
        <f>Planilha1!K185</f>
        <v>0</v>
      </c>
      <c r="R194" s="7">
        <f t="shared" si="33"/>
        <v>0</v>
      </c>
      <c r="S194" s="28">
        <f>Planilha1!L185</f>
        <v>0</v>
      </c>
      <c r="T194" s="7">
        <f t="shared" si="34"/>
        <v>0</v>
      </c>
      <c r="U194" s="28">
        <f>Planilha1!M185</f>
        <v>0</v>
      </c>
      <c r="V194" s="7">
        <f t="shared" si="35"/>
        <v>0</v>
      </c>
      <c r="W194" s="28">
        <f>Planilha1!N185</f>
        <v>0</v>
      </c>
      <c r="X194" s="7">
        <f t="shared" si="36"/>
        <v>0</v>
      </c>
      <c r="Y194" s="28">
        <f>Planilha1!O185</f>
        <v>30</v>
      </c>
      <c r="Z194" s="7">
        <f t="shared" si="37"/>
        <v>167.7</v>
      </c>
      <c r="AA194" s="28">
        <f>Planilha1!P185</f>
        <v>0</v>
      </c>
      <c r="AB194" s="7">
        <f t="shared" si="38"/>
        <v>0</v>
      </c>
      <c r="AC194" s="28">
        <f>Planilha1!Q185</f>
        <v>0</v>
      </c>
      <c r="AD194" s="7">
        <f t="shared" si="39"/>
        <v>0</v>
      </c>
      <c r="AE194" s="28">
        <f>Planilha1!R185</f>
        <v>0</v>
      </c>
      <c r="AF194" s="7">
        <f t="shared" si="40"/>
        <v>0</v>
      </c>
      <c r="AG194" s="7">
        <f t="shared" si="41"/>
        <v>167.7</v>
      </c>
    </row>
    <row r="195" spans="1:33" ht="30" x14ac:dyDescent="0.25">
      <c r="A195" s="25"/>
      <c r="B195" s="3">
        <v>185</v>
      </c>
      <c r="C195" s="12" t="str">
        <f>Planilha1!B186</f>
        <v>Papel Couche Fosco, A4, branco, gramatura 170g/m², pacote c/ 125 folhas.</v>
      </c>
      <c r="D195" s="5" t="str">
        <f>Planilha1!C186</f>
        <v>Pacote</v>
      </c>
      <c r="E195" s="6">
        <f>Planilha1!D186</f>
        <v>80</v>
      </c>
      <c r="F195" s="7">
        <f>Planilha1!E186</f>
        <v>14.3</v>
      </c>
      <c r="G195" s="26">
        <f>Planilha1!F186</f>
        <v>0</v>
      </c>
      <c r="H195" s="7">
        <f t="shared" si="28"/>
        <v>0</v>
      </c>
      <c r="I195" s="26">
        <f>Planilha1!G186</f>
        <v>0</v>
      </c>
      <c r="J195" s="7">
        <f t="shared" si="29"/>
        <v>0</v>
      </c>
      <c r="K195" s="26">
        <f>Planilha1!H186</f>
        <v>0</v>
      </c>
      <c r="L195" s="7">
        <f t="shared" si="30"/>
        <v>0</v>
      </c>
      <c r="M195" s="27">
        <f>Planilha1!I186</f>
        <v>0</v>
      </c>
      <c r="N195" s="7">
        <f t="shared" si="31"/>
        <v>0</v>
      </c>
      <c r="O195" s="28">
        <f>Planilha1!J186</f>
        <v>0</v>
      </c>
      <c r="P195" s="7">
        <f t="shared" si="32"/>
        <v>0</v>
      </c>
      <c r="Q195" s="28">
        <f>Planilha1!K186</f>
        <v>10</v>
      </c>
      <c r="R195" s="7">
        <f t="shared" si="33"/>
        <v>143</v>
      </c>
      <c r="S195" s="28">
        <f>Planilha1!L186</f>
        <v>0</v>
      </c>
      <c r="T195" s="7">
        <f t="shared" si="34"/>
        <v>0</v>
      </c>
      <c r="U195" s="28">
        <f>Planilha1!M186</f>
        <v>0</v>
      </c>
      <c r="V195" s="7">
        <f t="shared" si="35"/>
        <v>0</v>
      </c>
      <c r="W195" s="28">
        <f>Planilha1!N186</f>
        <v>10</v>
      </c>
      <c r="X195" s="7">
        <f t="shared" si="36"/>
        <v>143</v>
      </c>
      <c r="Y195" s="28">
        <f>Planilha1!O186</f>
        <v>40</v>
      </c>
      <c r="Z195" s="7">
        <f t="shared" si="37"/>
        <v>572</v>
      </c>
      <c r="AA195" s="28">
        <f>Planilha1!P186</f>
        <v>20</v>
      </c>
      <c r="AB195" s="7">
        <f t="shared" si="38"/>
        <v>286</v>
      </c>
      <c r="AC195" s="28">
        <f>Planilha1!Q186</f>
        <v>0</v>
      </c>
      <c r="AD195" s="7">
        <f t="shared" si="39"/>
        <v>0</v>
      </c>
      <c r="AE195" s="28">
        <f>Planilha1!R186</f>
        <v>0</v>
      </c>
      <c r="AF195" s="7">
        <f t="shared" si="40"/>
        <v>0</v>
      </c>
      <c r="AG195" s="7">
        <f t="shared" si="41"/>
        <v>1144</v>
      </c>
    </row>
    <row r="196" spans="1:33" ht="30" x14ac:dyDescent="0.25">
      <c r="A196" s="25"/>
      <c r="B196" s="3">
        <v>186</v>
      </c>
      <c r="C196" s="12" t="str">
        <f>Planilha1!B187</f>
        <v>Papel couche, com brilho, tamanho A4, gramatura 180 g/m², pacote c/ 50 folhas.</v>
      </c>
      <c r="D196" s="5" t="str">
        <f>Planilha1!C187</f>
        <v>Pacote</v>
      </c>
      <c r="E196" s="6">
        <f>Planilha1!D187</f>
        <v>15</v>
      </c>
      <c r="F196" s="7">
        <f>Planilha1!E187</f>
        <v>17.989999999999998</v>
      </c>
      <c r="G196" s="26">
        <f>Planilha1!F187</f>
        <v>0</v>
      </c>
      <c r="H196" s="7">
        <f t="shared" si="28"/>
        <v>0</v>
      </c>
      <c r="I196" s="26">
        <f>Planilha1!G187</f>
        <v>0</v>
      </c>
      <c r="J196" s="7">
        <f t="shared" si="29"/>
        <v>0</v>
      </c>
      <c r="K196" s="26">
        <f>Planilha1!H187</f>
        <v>0</v>
      </c>
      <c r="L196" s="7">
        <f t="shared" si="30"/>
        <v>0</v>
      </c>
      <c r="M196" s="27">
        <f>Planilha1!I187</f>
        <v>0</v>
      </c>
      <c r="N196" s="7">
        <f t="shared" si="31"/>
        <v>0</v>
      </c>
      <c r="O196" s="28">
        <f>Planilha1!J187</f>
        <v>0</v>
      </c>
      <c r="P196" s="7">
        <f t="shared" si="32"/>
        <v>0</v>
      </c>
      <c r="Q196" s="28">
        <f>Planilha1!K187</f>
        <v>0</v>
      </c>
      <c r="R196" s="7">
        <f t="shared" si="33"/>
        <v>0</v>
      </c>
      <c r="S196" s="28">
        <f>Planilha1!L187</f>
        <v>10</v>
      </c>
      <c r="T196" s="7">
        <f t="shared" si="34"/>
        <v>179.89999999999998</v>
      </c>
      <c r="U196" s="28">
        <f>Planilha1!M187</f>
        <v>0</v>
      </c>
      <c r="V196" s="7">
        <f t="shared" si="35"/>
        <v>0</v>
      </c>
      <c r="W196" s="28">
        <f>Planilha1!N187</f>
        <v>5</v>
      </c>
      <c r="X196" s="7">
        <f t="shared" si="36"/>
        <v>89.949999999999989</v>
      </c>
      <c r="Y196" s="28">
        <f>Planilha1!O187</f>
        <v>0</v>
      </c>
      <c r="Z196" s="7">
        <f t="shared" si="37"/>
        <v>0</v>
      </c>
      <c r="AA196" s="28">
        <f>Planilha1!P187</f>
        <v>0</v>
      </c>
      <c r="AB196" s="7">
        <f t="shared" si="38"/>
        <v>0</v>
      </c>
      <c r="AC196" s="28">
        <f>Planilha1!Q187</f>
        <v>0</v>
      </c>
      <c r="AD196" s="7">
        <f t="shared" si="39"/>
        <v>0</v>
      </c>
      <c r="AE196" s="28">
        <f>Planilha1!R187</f>
        <v>0</v>
      </c>
      <c r="AF196" s="7">
        <f t="shared" si="40"/>
        <v>0</v>
      </c>
      <c r="AG196" s="7">
        <f t="shared" si="41"/>
        <v>269.84999999999997</v>
      </c>
    </row>
    <row r="197" spans="1:33" ht="75" x14ac:dyDescent="0.25">
      <c r="A197" s="25"/>
      <c r="B197" s="3">
        <v>187</v>
      </c>
      <c r="C197" s="12" t="str">
        <f>Planilha1!B188</f>
        <v>Papel crepom, tamanho 48 cm de largura x 2 m comprimento. Cores: preto, marrom, verde, amarelo, vermelho, azul, laranja, pink e branca. A cor será informada no momento da emissão do empenho.</v>
      </c>
      <c r="D197" s="5" t="str">
        <f>Planilha1!C188</f>
        <v>Unid.</v>
      </c>
      <c r="E197" s="6">
        <f>Planilha1!D188</f>
        <v>340</v>
      </c>
      <c r="F197" s="7">
        <f>Planilha1!E188</f>
        <v>1.1599999999999999</v>
      </c>
      <c r="G197" s="26">
        <f>Planilha1!F188</f>
        <v>30</v>
      </c>
      <c r="H197" s="7">
        <f t="shared" si="28"/>
        <v>34.799999999999997</v>
      </c>
      <c r="I197" s="26">
        <f>Planilha1!G188</f>
        <v>0</v>
      </c>
      <c r="J197" s="7">
        <f t="shared" si="29"/>
        <v>0</v>
      </c>
      <c r="K197" s="26">
        <f>Planilha1!H188</f>
        <v>30</v>
      </c>
      <c r="L197" s="7">
        <f t="shared" si="30"/>
        <v>34.799999999999997</v>
      </c>
      <c r="M197" s="27">
        <f>Planilha1!I188</f>
        <v>0</v>
      </c>
      <c r="N197" s="7">
        <f t="shared" si="31"/>
        <v>0</v>
      </c>
      <c r="O197" s="28">
        <f>Planilha1!J188</f>
        <v>10</v>
      </c>
      <c r="P197" s="7">
        <f t="shared" si="32"/>
        <v>11.6</v>
      </c>
      <c r="Q197" s="28">
        <f>Planilha1!K188</f>
        <v>0</v>
      </c>
      <c r="R197" s="7">
        <f t="shared" si="33"/>
        <v>0</v>
      </c>
      <c r="S197" s="28">
        <f>Planilha1!L188</f>
        <v>0</v>
      </c>
      <c r="T197" s="7">
        <f t="shared" si="34"/>
        <v>0</v>
      </c>
      <c r="U197" s="28">
        <f>Planilha1!M188</f>
        <v>30</v>
      </c>
      <c r="V197" s="7">
        <f t="shared" si="35"/>
        <v>34.799999999999997</v>
      </c>
      <c r="W197" s="28">
        <f>Planilha1!N188</f>
        <v>90</v>
      </c>
      <c r="X197" s="7">
        <f t="shared" si="36"/>
        <v>104.39999999999999</v>
      </c>
      <c r="Y197" s="28">
        <f>Planilha1!O188</f>
        <v>80</v>
      </c>
      <c r="Z197" s="7">
        <f t="shared" si="37"/>
        <v>92.8</v>
      </c>
      <c r="AA197" s="28">
        <f>Planilha1!P188</f>
        <v>0</v>
      </c>
      <c r="AB197" s="7">
        <f t="shared" si="38"/>
        <v>0</v>
      </c>
      <c r="AC197" s="28">
        <f>Planilha1!Q188</f>
        <v>70</v>
      </c>
      <c r="AD197" s="7">
        <f t="shared" si="39"/>
        <v>81.199999999999989</v>
      </c>
      <c r="AE197" s="28">
        <f>Planilha1!R188</f>
        <v>0</v>
      </c>
      <c r="AF197" s="7">
        <f t="shared" si="40"/>
        <v>0</v>
      </c>
      <c r="AG197" s="7">
        <f t="shared" si="41"/>
        <v>394.4</v>
      </c>
    </row>
    <row r="198" spans="1:33" ht="45" x14ac:dyDescent="0.25">
      <c r="A198" s="25"/>
      <c r="B198" s="3">
        <v>188</v>
      </c>
      <c r="C198" s="12" t="str">
        <f>Planilha1!B189</f>
        <v>Papel dobradura 50x60cm, nas cores: amarelo, azul, branco, verde, vermelho, preto, rosa e laranja.</v>
      </c>
      <c r="D198" s="5" t="str">
        <f>Planilha1!C189</f>
        <v>Unid.</v>
      </c>
      <c r="E198" s="6">
        <f>Planilha1!D189</f>
        <v>250</v>
      </c>
      <c r="F198" s="7">
        <f>Planilha1!E189</f>
        <v>0.53</v>
      </c>
      <c r="G198" s="26">
        <f>Planilha1!F189</f>
        <v>0</v>
      </c>
      <c r="H198" s="7">
        <f t="shared" si="28"/>
        <v>0</v>
      </c>
      <c r="I198" s="26">
        <f>Planilha1!G189</f>
        <v>0</v>
      </c>
      <c r="J198" s="7">
        <f t="shared" si="29"/>
        <v>0</v>
      </c>
      <c r="K198" s="26">
        <f>Planilha1!H189</f>
        <v>0</v>
      </c>
      <c r="L198" s="7">
        <f t="shared" si="30"/>
        <v>0</v>
      </c>
      <c r="M198" s="27">
        <f>Planilha1!I189</f>
        <v>0</v>
      </c>
      <c r="N198" s="7">
        <f t="shared" si="31"/>
        <v>0</v>
      </c>
      <c r="O198" s="28">
        <f>Planilha1!J189</f>
        <v>10</v>
      </c>
      <c r="P198" s="7">
        <f t="shared" si="32"/>
        <v>5.3000000000000007</v>
      </c>
      <c r="Q198" s="28">
        <f>Planilha1!K189</f>
        <v>0</v>
      </c>
      <c r="R198" s="7">
        <f t="shared" si="33"/>
        <v>0</v>
      </c>
      <c r="S198" s="28">
        <f>Planilha1!L189</f>
        <v>0</v>
      </c>
      <c r="T198" s="7">
        <f t="shared" si="34"/>
        <v>0</v>
      </c>
      <c r="U198" s="28">
        <f>Planilha1!M189</f>
        <v>0</v>
      </c>
      <c r="V198" s="7">
        <f t="shared" si="35"/>
        <v>0</v>
      </c>
      <c r="W198" s="28">
        <f>Planilha1!N189</f>
        <v>160</v>
      </c>
      <c r="X198" s="7">
        <f t="shared" si="36"/>
        <v>84.800000000000011</v>
      </c>
      <c r="Y198" s="28">
        <f>Planilha1!O189</f>
        <v>0</v>
      </c>
      <c r="Z198" s="7">
        <f t="shared" si="37"/>
        <v>0</v>
      </c>
      <c r="AA198" s="28">
        <f>Planilha1!P189</f>
        <v>0</v>
      </c>
      <c r="AB198" s="7">
        <f t="shared" si="38"/>
        <v>0</v>
      </c>
      <c r="AC198" s="28">
        <f>Planilha1!Q189</f>
        <v>80</v>
      </c>
      <c r="AD198" s="7">
        <f t="shared" si="39"/>
        <v>42.400000000000006</v>
      </c>
      <c r="AE198" s="28">
        <f>Planilha1!R189</f>
        <v>0</v>
      </c>
      <c r="AF198" s="7">
        <f t="shared" si="40"/>
        <v>0</v>
      </c>
      <c r="AG198" s="7">
        <f t="shared" si="41"/>
        <v>132.5</v>
      </c>
    </row>
    <row r="199" spans="1:33" ht="75" x14ac:dyDescent="0.25">
      <c r="A199" s="25"/>
      <c r="B199" s="3">
        <v>189</v>
      </c>
      <c r="C199" s="12" t="str">
        <f>Planilha1!B190</f>
        <v>Papel EVA, medindo mínimo 48X40 cm. Cores: amarelo ouro, azul, branco, marrom, preto, verde, laranja, rosa, vermelho. As cores serão definidas no momento da emissão do empenho.</v>
      </c>
      <c r="D199" s="5" t="str">
        <f>Planilha1!C190</f>
        <v>Unid.</v>
      </c>
      <c r="E199" s="6">
        <f>Planilha1!D190</f>
        <v>1480</v>
      </c>
      <c r="F199" s="7">
        <f>Planilha1!E190</f>
        <v>1.73</v>
      </c>
      <c r="G199" s="26">
        <f>Planilha1!F190</f>
        <v>200</v>
      </c>
      <c r="H199" s="7">
        <f t="shared" si="28"/>
        <v>346</v>
      </c>
      <c r="I199" s="26">
        <f>Planilha1!G190</f>
        <v>50</v>
      </c>
      <c r="J199" s="7">
        <f t="shared" si="29"/>
        <v>86.5</v>
      </c>
      <c r="K199" s="26">
        <f>Planilha1!H190</f>
        <v>200</v>
      </c>
      <c r="L199" s="7">
        <f t="shared" si="30"/>
        <v>346</v>
      </c>
      <c r="M199" s="27">
        <f>Planilha1!I190</f>
        <v>100</v>
      </c>
      <c r="N199" s="7">
        <f t="shared" si="31"/>
        <v>173</v>
      </c>
      <c r="O199" s="28">
        <f>Planilha1!J190</f>
        <v>50</v>
      </c>
      <c r="P199" s="7">
        <f t="shared" si="32"/>
        <v>86.5</v>
      </c>
      <c r="Q199" s="28">
        <f>Planilha1!K190</f>
        <v>100</v>
      </c>
      <c r="R199" s="7">
        <f t="shared" si="33"/>
        <v>173</v>
      </c>
      <c r="S199" s="28">
        <f>Planilha1!L190</f>
        <v>0</v>
      </c>
      <c r="T199" s="7">
        <f t="shared" si="34"/>
        <v>0</v>
      </c>
      <c r="U199" s="28">
        <f>Planilha1!M190</f>
        <v>0</v>
      </c>
      <c r="V199" s="7">
        <f t="shared" si="35"/>
        <v>0</v>
      </c>
      <c r="W199" s="28">
        <f>Planilha1!N190</f>
        <v>240</v>
      </c>
      <c r="X199" s="7">
        <f t="shared" si="36"/>
        <v>415.2</v>
      </c>
      <c r="Y199" s="28">
        <f>Planilha1!O190</f>
        <v>200</v>
      </c>
      <c r="Z199" s="7">
        <f t="shared" si="37"/>
        <v>346</v>
      </c>
      <c r="AA199" s="28">
        <f>Planilha1!P190</f>
        <v>100</v>
      </c>
      <c r="AB199" s="7">
        <f t="shared" si="38"/>
        <v>173</v>
      </c>
      <c r="AC199" s="28">
        <f>Planilha1!Q190</f>
        <v>240</v>
      </c>
      <c r="AD199" s="7">
        <f t="shared" si="39"/>
        <v>415.2</v>
      </c>
      <c r="AE199" s="28">
        <f>Planilha1!R190</f>
        <v>0</v>
      </c>
      <c r="AF199" s="7">
        <f t="shared" si="40"/>
        <v>0</v>
      </c>
      <c r="AG199" s="7">
        <f t="shared" si="41"/>
        <v>2560.4</v>
      </c>
    </row>
    <row r="200" spans="1:33" ht="45" x14ac:dyDescent="0.25">
      <c r="A200" s="25"/>
      <c r="B200" s="3">
        <v>190</v>
      </c>
      <c r="C200" s="12" t="str">
        <f>Planilha1!B191</f>
        <v>Papel Impressora Braille Formulário Contínuo, Tamanho 240x 280mm, Gramatura 120g/m, caixa com 1500 folhas</v>
      </c>
      <c r="D200" s="5" t="str">
        <f>Planilha1!C191</f>
        <v>Caixa</v>
      </c>
      <c r="E200" s="6">
        <f>Planilha1!D191</f>
        <v>2</v>
      </c>
      <c r="F200" s="7">
        <f>Planilha1!E191</f>
        <v>283</v>
      </c>
      <c r="G200" s="26">
        <f>Planilha1!F191</f>
        <v>0</v>
      </c>
      <c r="H200" s="7">
        <f t="shared" si="28"/>
        <v>0</v>
      </c>
      <c r="I200" s="26">
        <f>Planilha1!G191</f>
        <v>0</v>
      </c>
      <c r="J200" s="7">
        <f t="shared" si="29"/>
        <v>0</v>
      </c>
      <c r="K200" s="26">
        <f>Planilha1!H191</f>
        <v>0</v>
      </c>
      <c r="L200" s="7">
        <f t="shared" si="30"/>
        <v>0</v>
      </c>
      <c r="M200" s="27">
        <f>Planilha1!I191</f>
        <v>0</v>
      </c>
      <c r="N200" s="7">
        <f t="shared" si="31"/>
        <v>0</v>
      </c>
      <c r="O200" s="28">
        <f>Planilha1!J191</f>
        <v>0</v>
      </c>
      <c r="P200" s="7">
        <f t="shared" si="32"/>
        <v>0</v>
      </c>
      <c r="Q200" s="28">
        <f>Planilha1!K191</f>
        <v>1</v>
      </c>
      <c r="R200" s="7">
        <f t="shared" si="33"/>
        <v>283</v>
      </c>
      <c r="S200" s="28">
        <f>Planilha1!L191</f>
        <v>1</v>
      </c>
      <c r="T200" s="7">
        <f t="shared" si="34"/>
        <v>283</v>
      </c>
      <c r="U200" s="28">
        <f>Planilha1!M191</f>
        <v>0</v>
      </c>
      <c r="V200" s="7">
        <f t="shared" si="35"/>
        <v>0</v>
      </c>
      <c r="W200" s="28">
        <f>Planilha1!N191</f>
        <v>0</v>
      </c>
      <c r="X200" s="7">
        <f t="shared" si="36"/>
        <v>0</v>
      </c>
      <c r="Y200" s="28">
        <f>Planilha1!O191</f>
        <v>0</v>
      </c>
      <c r="Z200" s="7">
        <f t="shared" si="37"/>
        <v>0</v>
      </c>
      <c r="AA200" s="28">
        <f>Planilha1!P191</f>
        <v>0</v>
      </c>
      <c r="AB200" s="7">
        <f t="shared" si="38"/>
        <v>0</v>
      </c>
      <c r="AC200" s="28">
        <f>Planilha1!Q191</f>
        <v>0</v>
      </c>
      <c r="AD200" s="7">
        <f t="shared" si="39"/>
        <v>0</v>
      </c>
      <c r="AE200" s="28">
        <f>Planilha1!R191</f>
        <v>0</v>
      </c>
      <c r="AF200" s="7">
        <f t="shared" si="40"/>
        <v>0</v>
      </c>
      <c r="AG200" s="7">
        <f t="shared" si="41"/>
        <v>566</v>
      </c>
    </row>
    <row r="201" spans="1:33" ht="45" x14ac:dyDescent="0.25">
      <c r="A201" s="25"/>
      <c r="B201" s="3">
        <v>191</v>
      </c>
      <c r="C201" s="12" t="str">
        <f>Planilha1!B192</f>
        <v>Papel Kraft (pardo), com uma superfície lisa e a outra áspera, com mínimo 60cm de largura e mínimo 10kg.</v>
      </c>
      <c r="D201" s="5" t="str">
        <f>Planilha1!C192</f>
        <v>Rolo de 10 Kg</v>
      </c>
      <c r="E201" s="6">
        <f>Planilha1!D192</f>
        <v>50</v>
      </c>
      <c r="F201" s="7">
        <f>Planilha1!E192</f>
        <v>63.77</v>
      </c>
      <c r="G201" s="26">
        <f>Planilha1!F192</f>
        <v>2</v>
      </c>
      <c r="H201" s="7">
        <f t="shared" si="28"/>
        <v>127.54</v>
      </c>
      <c r="I201" s="26">
        <f>Planilha1!G192</f>
        <v>2</v>
      </c>
      <c r="J201" s="7">
        <f t="shared" si="29"/>
        <v>127.54</v>
      </c>
      <c r="K201" s="26">
        <f>Planilha1!H192</f>
        <v>3</v>
      </c>
      <c r="L201" s="7">
        <f t="shared" si="30"/>
        <v>191.31</v>
      </c>
      <c r="M201" s="27">
        <f>Planilha1!I192</f>
        <v>0</v>
      </c>
      <c r="N201" s="7">
        <f t="shared" si="31"/>
        <v>0</v>
      </c>
      <c r="O201" s="28">
        <f>Planilha1!J192</f>
        <v>2</v>
      </c>
      <c r="P201" s="7">
        <f t="shared" si="32"/>
        <v>127.54</v>
      </c>
      <c r="Q201" s="28">
        <f>Planilha1!K192</f>
        <v>0</v>
      </c>
      <c r="R201" s="7">
        <f t="shared" si="33"/>
        <v>0</v>
      </c>
      <c r="S201" s="28">
        <f>Planilha1!L192</f>
        <v>3</v>
      </c>
      <c r="T201" s="7">
        <f t="shared" si="34"/>
        <v>191.31</v>
      </c>
      <c r="U201" s="28">
        <f>Planilha1!M192</f>
        <v>3</v>
      </c>
      <c r="V201" s="7">
        <f t="shared" si="35"/>
        <v>191.31</v>
      </c>
      <c r="W201" s="28">
        <f>Planilha1!N192</f>
        <v>4</v>
      </c>
      <c r="X201" s="7">
        <f t="shared" si="36"/>
        <v>255.08</v>
      </c>
      <c r="Y201" s="28">
        <f>Planilha1!O192</f>
        <v>6</v>
      </c>
      <c r="Z201" s="7">
        <f t="shared" si="37"/>
        <v>382.62</v>
      </c>
      <c r="AA201" s="28">
        <f>Planilha1!P192</f>
        <v>0</v>
      </c>
      <c r="AB201" s="7">
        <f t="shared" si="38"/>
        <v>0</v>
      </c>
      <c r="AC201" s="28">
        <f>Planilha1!Q192</f>
        <v>25</v>
      </c>
      <c r="AD201" s="7">
        <f t="shared" si="39"/>
        <v>1594.25</v>
      </c>
      <c r="AE201" s="28">
        <f>Planilha1!R192</f>
        <v>0</v>
      </c>
      <c r="AF201" s="7">
        <f t="shared" si="40"/>
        <v>0</v>
      </c>
      <c r="AG201" s="7">
        <f t="shared" si="41"/>
        <v>3188.5</v>
      </c>
    </row>
    <row r="202" spans="1:33" ht="45" x14ac:dyDescent="0.25">
      <c r="A202" s="25"/>
      <c r="B202" s="3">
        <v>192</v>
      </c>
      <c r="C202" s="12" t="str">
        <f>Planilha1!B193</f>
        <v>Papel kraft (pardo), com uma superfície lisa e a outra áspera, cor escura, com no mínimo 120 cm de largura. Rolo de no mínimo 10kg.</v>
      </c>
      <c r="D202" s="5" t="str">
        <f>Planilha1!C193</f>
        <v>Rolo de 10 Kg</v>
      </c>
      <c r="E202" s="6">
        <f>Planilha1!D193</f>
        <v>37</v>
      </c>
      <c r="F202" s="7">
        <f>Planilha1!E193</f>
        <v>65.739999999999995</v>
      </c>
      <c r="G202" s="26">
        <f>Planilha1!F193</f>
        <v>2</v>
      </c>
      <c r="H202" s="7">
        <f t="shared" si="28"/>
        <v>131.47999999999999</v>
      </c>
      <c r="I202" s="26">
        <f>Planilha1!G193</f>
        <v>2</v>
      </c>
      <c r="J202" s="7">
        <f t="shared" si="29"/>
        <v>131.47999999999999</v>
      </c>
      <c r="K202" s="26">
        <f>Planilha1!H193</f>
        <v>3</v>
      </c>
      <c r="L202" s="7">
        <f t="shared" si="30"/>
        <v>197.21999999999997</v>
      </c>
      <c r="M202" s="27">
        <f>Planilha1!I193</f>
        <v>0</v>
      </c>
      <c r="N202" s="7">
        <f t="shared" si="31"/>
        <v>0</v>
      </c>
      <c r="O202" s="28">
        <f>Planilha1!J193</f>
        <v>2</v>
      </c>
      <c r="P202" s="7">
        <f t="shared" si="32"/>
        <v>131.47999999999999</v>
      </c>
      <c r="Q202" s="28">
        <f>Planilha1!K193</f>
        <v>0</v>
      </c>
      <c r="R202" s="7">
        <f t="shared" si="33"/>
        <v>0</v>
      </c>
      <c r="S202" s="28">
        <f>Planilha1!L193</f>
        <v>6</v>
      </c>
      <c r="T202" s="7">
        <f t="shared" si="34"/>
        <v>394.43999999999994</v>
      </c>
      <c r="U202" s="28">
        <f>Planilha1!M193</f>
        <v>5</v>
      </c>
      <c r="V202" s="7">
        <f t="shared" si="35"/>
        <v>328.7</v>
      </c>
      <c r="W202" s="28">
        <f>Planilha1!N193</f>
        <v>5</v>
      </c>
      <c r="X202" s="7">
        <f t="shared" si="36"/>
        <v>328.7</v>
      </c>
      <c r="Y202" s="28">
        <f>Planilha1!O193</f>
        <v>10</v>
      </c>
      <c r="Z202" s="7">
        <f t="shared" si="37"/>
        <v>657.4</v>
      </c>
      <c r="AA202" s="28">
        <f>Planilha1!P193</f>
        <v>2</v>
      </c>
      <c r="AB202" s="7">
        <f t="shared" si="38"/>
        <v>131.47999999999999</v>
      </c>
      <c r="AC202" s="28">
        <f>Planilha1!Q193</f>
        <v>0</v>
      </c>
      <c r="AD202" s="7">
        <f t="shared" si="39"/>
        <v>0</v>
      </c>
      <c r="AE202" s="28">
        <f>Planilha1!R193</f>
        <v>0</v>
      </c>
      <c r="AF202" s="7">
        <f t="shared" si="40"/>
        <v>0</v>
      </c>
      <c r="AG202" s="7">
        <f t="shared" si="41"/>
        <v>2432.3799999999997</v>
      </c>
    </row>
    <row r="203" spans="1:33" ht="60" x14ac:dyDescent="0.25">
      <c r="A203" s="25"/>
      <c r="B203" s="3">
        <v>193</v>
      </c>
      <c r="C203" s="12" t="str">
        <f>Planilha1!B194</f>
        <v>Papel laminado, nas dimensões 49 x 59 cm, 60 g, nas cores: pink, prata, ouro, verde, vermelha, preta, azul, amarela, laranja e rosa. A cor será definida no momento da solicitação da compra.</v>
      </c>
      <c r="D203" s="5" t="str">
        <f>Planilha1!C194</f>
        <v>Unid.</v>
      </c>
      <c r="E203" s="6">
        <f>Planilha1!D194</f>
        <v>372</v>
      </c>
      <c r="F203" s="7">
        <f>Planilha1!E194</f>
        <v>4.17</v>
      </c>
      <c r="G203" s="26">
        <f>Planilha1!F194</f>
        <v>30</v>
      </c>
      <c r="H203" s="7">
        <f t="shared" ref="H203:H266" si="42">G203*F203</f>
        <v>125.1</v>
      </c>
      <c r="I203" s="26">
        <f>Planilha1!G194</f>
        <v>0</v>
      </c>
      <c r="J203" s="7">
        <f t="shared" ref="J203:J266" si="43">I203*F203</f>
        <v>0</v>
      </c>
      <c r="K203" s="26">
        <f>Planilha1!H194</f>
        <v>30</v>
      </c>
      <c r="L203" s="7">
        <f t="shared" ref="L203:L266" si="44">K203*F203</f>
        <v>125.1</v>
      </c>
      <c r="M203" s="27">
        <f>Planilha1!I194</f>
        <v>0</v>
      </c>
      <c r="N203" s="7">
        <f t="shared" ref="N203:N266" si="45">M203*F203</f>
        <v>0</v>
      </c>
      <c r="O203" s="28">
        <f>Planilha1!J194</f>
        <v>2</v>
      </c>
      <c r="P203" s="7">
        <f t="shared" ref="P203:P266" si="46">O203*F203</f>
        <v>8.34</v>
      </c>
      <c r="Q203" s="28">
        <f>Planilha1!K194</f>
        <v>0</v>
      </c>
      <c r="R203" s="7">
        <f t="shared" ref="R203:R266" si="47">Q203*F203</f>
        <v>0</v>
      </c>
      <c r="S203" s="28">
        <f>Planilha1!L194</f>
        <v>0</v>
      </c>
      <c r="T203" s="7">
        <f t="shared" ref="T203:T266" si="48">S203*F203</f>
        <v>0</v>
      </c>
      <c r="U203" s="28">
        <f>Planilha1!M194</f>
        <v>0</v>
      </c>
      <c r="V203" s="7">
        <f t="shared" ref="V203:V266" si="49">U203*F203</f>
        <v>0</v>
      </c>
      <c r="W203" s="28">
        <f>Planilha1!N194</f>
        <v>200</v>
      </c>
      <c r="X203" s="7">
        <f t="shared" ref="X203:X266" si="50">W203*F203</f>
        <v>834</v>
      </c>
      <c r="Y203" s="28">
        <f>Planilha1!O194</f>
        <v>10</v>
      </c>
      <c r="Z203" s="7">
        <f t="shared" ref="Z203:Z266" si="51">Y203*F203</f>
        <v>41.7</v>
      </c>
      <c r="AA203" s="28">
        <f>Planilha1!P194</f>
        <v>0</v>
      </c>
      <c r="AB203" s="7">
        <f t="shared" ref="AB203:AB266" si="52">AA203*F203</f>
        <v>0</v>
      </c>
      <c r="AC203" s="28">
        <f>Planilha1!Q194</f>
        <v>100</v>
      </c>
      <c r="AD203" s="7">
        <f t="shared" ref="AD203:AD266" si="53">AC203*F203</f>
        <v>417</v>
      </c>
      <c r="AE203" s="28">
        <f>Planilha1!R194</f>
        <v>0</v>
      </c>
      <c r="AF203" s="7">
        <f t="shared" ref="AF203:AF266" si="54">AE203*F203</f>
        <v>0</v>
      </c>
      <c r="AG203" s="7">
        <f t="shared" ref="AG203:AG266" si="55">E203*F203</f>
        <v>1551.24</v>
      </c>
    </row>
    <row r="204" spans="1:33" ht="60" x14ac:dyDescent="0.25">
      <c r="A204" s="25"/>
      <c r="B204" s="3">
        <v>194</v>
      </c>
      <c r="C204" s="12" t="str">
        <f>Planilha1!B195</f>
        <v>Papel pérsico, cor branca, gramatura do papel 120 g/m², para impressoras laser e jato de tinta, para confecção de diplomas, pacote com 50 folhas tamanho A4.</v>
      </c>
      <c r="D204" s="5" t="str">
        <f>Planilha1!C195</f>
        <v>Pacote</v>
      </c>
      <c r="E204" s="6">
        <f>Planilha1!D195</f>
        <v>65</v>
      </c>
      <c r="F204" s="7">
        <f>Planilha1!E195</f>
        <v>22.02</v>
      </c>
      <c r="G204" s="26">
        <f>Planilha1!F195</f>
        <v>0</v>
      </c>
      <c r="H204" s="7">
        <f t="shared" si="42"/>
        <v>0</v>
      </c>
      <c r="I204" s="26">
        <f>Planilha1!G195</f>
        <v>50</v>
      </c>
      <c r="J204" s="7">
        <f t="shared" si="43"/>
        <v>1101</v>
      </c>
      <c r="K204" s="26">
        <f>Planilha1!H195</f>
        <v>0</v>
      </c>
      <c r="L204" s="7">
        <f t="shared" si="44"/>
        <v>0</v>
      </c>
      <c r="M204" s="27">
        <f>Planilha1!I195</f>
        <v>0</v>
      </c>
      <c r="N204" s="7">
        <f t="shared" si="45"/>
        <v>0</v>
      </c>
      <c r="O204" s="28">
        <f>Planilha1!J195</f>
        <v>0</v>
      </c>
      <c r="P204" s="7">
        <f t="shared" si="46"/>
        <v>0</v>
      </c>
      <c r="Q204" s="28">
        <f>Planilha1!K195</f>
        <v>5</v>
      </c>
      <c r="R204" s="7">
        <f t="shared" si="47"/>
        <v>110.1</v>
      </c>
      <c r="S204" s="28">
        <f>Planilha1!L195</f>
        <v>0</v>
      </c>
      <c r="T204" s="7">
        <f t="shared" si="48"/>
        <v>0</v>
      </c>
      <c r="U204" s="28">
        <f>Planilha1!M195</f>
        <v>10</v>
      </c>
      <c r="V204" s="7">
        <f t="shared" si="49"/>
        <v>220.2</v>
      </c>
      <c r="W204" s="28">
        <f>Planilha1!N195</f>
        <v>0</v>
      </c>
      <c r="X204" s="7">
        <f t="shared" si="50"/>
        <v>0</v>
      </c>
      <c r="Y204" s="28">
        <f>Planilha1!O195</f>
        <v>0</v>
      </c>
      <c r="Z204" s="7">
        <f t="shared" si="51"/>
        <v>0</v>
      </c>
      <c r="AA204" s="28">
        <f>Planilha1!P195</f>
        <v>0</v>
      </c>
      <c r="AB204" s="7">
        <f t="shared" si="52"/>
        <v>0</v>
      </c>
      <c r="AC204" s="28">
        <f>Planilha1!Q195</f>
        <v>0</v>
      </c>
      <c r="AD204" s="7">
        <f t="shared" si="53"/>
        <v>0</v>
      </c>
      <c r="AE204" s="28">
        <f>Planilha1!R195</f>
        <v>0</v>
      </c>
      <c r="AF204" s="7">
        <f t="shared" si="54"/>
        <v>0</v>
      </c>
      <c r="AG204" s="7">
        <f t="shared" si="55"/>
        <v>1431.3</v>
      </c>
    </row>
    <row r="205" spans="1:33" ht="30" x14ac:dyDescent="0.25">
      <c r="A205" s="25"/>
      <c r="B205" s="3">
        <v>195</v>
      </c>
      <c r="C205" s="12" t="str">
        <f>Planilha1!B196</f>
        <v>Papel reciclado A4, 210 x 297mm, 75g/m², pacote com 500 folhas.</v>
      </c>
      <c r="D205" s="5" t="str">
        <f>Planilha1!C196</f>
        <v>Pacote</v>
      </c>
      <c r="E205" s="6">
        <f>Planilha1!D196</f>
        <v>400</v>
      </c>
      <c r="F205" s="7">
        <f>Planilha1!E196</f>
        <v>25</v>
      </c>
      <c r="G205" s="26">
        <f>Planilha1!F196</f>
        <v>0</v>
      </c>
      <c r="H205" s="7">
        <f t="shared" si="42"/>
        <v>0</v>
      </c>
      <c r="I205" s="26">
        <f>Planilha1!G196</f>
        <v>0</v>
      </c>
      <c r="J205" s="7">
        <f t="shared" si="43"/>
        <v>0</v>
      </c>
      <c r="K205" s="26">
        <f>Planilha1!H196</f>
        <v>0</v>
      </c>
      <c r="L205" s="7">
        <f t="shared" si="44"/>
        <v>0</v>
      </c>
      <c r="M205" s="27">
        <f>Planilha1!I196</f>
        <v>0</v>
      </c>
      <c r="N205" s="7">
        <f t="shared" si="45"/>
        <v>0</v>
      </c>
      <c r="O205" s="28">
        <f>Planilha1!J196</f>
        <v>0</v>
      </c>
      <c r="P205" s="7">
        <f t="shared" si="46"/>
        <v>0</v>
      </c>
      <c r="Q205" s="28">
        <f>Planilha1!K196</f>
        <v>0</v>
      </c>
      <c r="R205" s="7">
        <f t="shared" si="47"/>
        <v>0</v>
      </c>
      <c r="S205" s="28">
        <f>Planilha1!L196</f>
        <v>0</v>
      </c>
      <c r="T205" s="7">
        <f t="shared" si="48"/>
        <v>0</v>
      </c>
      <c r="U205" s="28">
        <f>Planilha1!M196</f>
        <v>0</v>
      </c>
      <c r="V205" s="7">
        <f t="shared" si="49"/>
        <v>0</v>
      </c>
      <c r="W205" s="28">
        <f>Planilha1!N196</f>
        <v>400</v>
      </c>
      <c r="X205" s="7">
        <f t="shared" si="50"/>
        <v>10000</v>
      </c>
      <c r="Y205" s="28">
        <f>Planilha1!O196</f>
        <v>0</v>
      </c>
      <c r="Z205" s="7">
        <f t="shared" si="51"/>
        <v>0</v>
      </c>
      <c r="AA205" s="28">
        <f>Planilha1!P196</f>
        <v>0</v>
      </c>
      <c r="AB205" s="7">
        <f t="shared" si="52"/>
        <v>0</v>
      </c>
      <c r="AC205" s="28">
        <f>Planilha1!Q196</f>
        <v>0</v>
      </c>
      <c r="AD205" s="7">
        <f t="shared" si="53"/>
        <v>0</v>
      </c>
      <c r="AE205" s="28">
        <f>Planilha1!R196</f>
        <v>0</v>
      </c>
      <c r="AF205" s="7">
        <f t="shared" si="54"/>
        <v>0</v>
      </c>
      <c r="AG205" s="7">
        <f t="shared" si="55"/>
        <v>10000</v>
      </c>
    </row>
    <row r="206" spans="1:33" ht="60" x14ac:dyDescent="0.25">
      <c r="A206" s="25"/>
      <c r="B206" s="3">
        <v>196</v>
      </c>
      <c r="C206" s="12" t="str">
        <f>Planilha1!B197</f>
        <v>Papel seda, medindo 60 x 50 cm, nas cores: laranja, branca, vermelha, azul celeste, rosa, pink, amarela e lilás. As cores serão definidas no momento da solicitação.</v>
      </c>
      <c r="D206" s="5" t="str">
        <f>Planilha1!C197</f>
        <v>Unid.</v>
      </c>
      <c r="E206" s="6">
        <f>Planilha1!D197</f>
        <v>420</v>
      </c>
      <c r="F206" s="7">
        <f>Planilha1!E197</f>
        <v>0.4</v>
      </c>
      <c r="G206" s="26">
        <f>Planilha1!F197</f>
        <v>30</v>
      </c>
      <c r="H206" s="7">
        <f t="shared" si="42"/>
        <v>12</v>
      </c>
      <c r="I206" s="26">
        <f>Planilha1!G197</f>
        <v>0</v>
      </c>
      <c r="J206" s="7">
        <f t="shared" si="43"/>
        <v>0</v>
      </c>
      <c r="K206" s="26">
        <f>Planilha1!H197</f>
        <v>50</v>
      </c>
      <c r="L206" s="7">
        <f t="shared" si="44"/>
        <v>20</v>
      </c>
      <c r="M206" s="27">
        <f>Planilha1!I197</f>
        <v>10</v>
      </c>
      <c r="N206" s="7">
        <f t="shared" si="45"/>
        <v>4</v>
      </c>
      <c r="O206" s="28">
        <f>Planilha1!J197</f>
        <v>30</v>
      </c>
      <c r="P206" s="7">
        <f t="shared" si="46"/>
        <v>12</v>
      </c>
      <c r="Q206" s="28">
        <f>Planilha1!K197</f>
        <v>0</v>
      </c>
      <c r="R206" s="7">
        <f t="shared" si="47"/>
        <v>0</v>
      </c>
      <c r="S206" s="28">
        <f>Planilha1!L197</f>
        <v>0</v>
      </c>
      <c r="T206" s="7">
        <f t="shared" si="48"/>
        <v>0</v>
      </c>
      <c r="U206" s="28">
        <f>Planilha1!M197</f>
        <v>10</v>
      </c>
      <c r="V206" s="7">
        <f t="shared" si="49"/>
        <v>4</v>
      </c>
      <c r="W206" s="28">
        <f>Planilha1!N197</f>
        <v>100</v>
      </c>
      <c r="X206" s="7">
        <f t="shared" si="50"/>
        <v>40</v>
      </c>
      <c r="Y206" s="28">
        <f>Planilha1!O197</f>
        <v>160</v>
      </c>
      <c r="Z206" s="7">
        <f t="shared" si="51"/>
        <v>64</v>
      </c>
      <c r="AA206" s="28">
        <f>Planilha1!P197</f>
        <v>30</v>
      </c>
      <c r="AB206" s="7">
        <f t="shared" si="52"/>
        <v>12</v>
      </c>
      <c r="AC206" s="28">
        <f>Planilha1!Q197</f>
        <v>0</v>
      </c>
      <c r="AD206" s="7">
        <f t="shared" si="53"/>
        <v>0</v>
      </c>
      <c r="AE206" s="28">
        <f>Planilha1!R197</f>
        <v>0</v>
      </c>
      <c r="AF206" s="7">
        <f t="shared" si="54"/>
        <v>0</v>
      </c>
      <c r="AG206" s="7">
        <f t="shared" si="55"/>
        <v>168</v>
      </c>
    </row>
    <row r="207" spans="1:33" ht="30" x14ac:dyDescent="0.25">
      <c r="A207" s="25"/>
      <c r="B207" s="3">
        <v>197</v>
      </c>
      <c r="C207" s="12" t="str">
        <f>Planilha1!B198</f>
        <v>Papel Sulfite 75 g alcalino, 297 x 420, A3, pacote com 500 folhas.</v>
      </c>
      <c r="D207" s="5" t="str">
        <f>Planilha1!C198</f>
        <v>Pacote</v>
      </c>
      <c r="E207" s="6">
        <f>Planilha1!D198</f>
        <v>10</v>
      </c>
      <c r="F207" s="7">
        <f>Planilha1!E198</f>
        <v>47.26</v>
      </c>
      <c r="G207" s="26">
        <f>Planilha1!F198</f>
        <v>0</v>
      </c>
      <c r="H207" s="7">
        <f t="shared" si="42"/>
        <v>0</v>
      </c>
      <c r="I207" s="26">
        <f>Planilha1!G198</f>
        <v>0</v>
      </c>
      <c r="J207" s="7">
        <f t="shared" si="43"/>
        <v>0</v>
      </c>
      <c r="K207" s="26">
        <f>Planilha1!H198</f>
        <v>0</v>
      </c>
      <c r="L207" s="7">
        <f t="shared" si="44"/>
        <v>0</v>
      </c>
      <c r="M207" s="27">
        <f>Planilha1!I198</f>
        <v>0</v>
      </c>
      <c r="N207" s="7">
        <f t="shared" si="45"/>
        <v>0</v>
      </c>
      <c r="O207" s="28">
        <f>Planilha1!J198</f>
        <v>0</v>
      </c>
      <c r="P207" s="7">
        <f t="shared" si="46"/>
        <v>0</v>
      </c>
      <c r="Q207" s="28">
        <f>Planilha1!K198</f>
        <v>0</v>
      </c>
      <c r="R207" s="7">
        <f t="shared" si="47"/>
        <v>0</v>
      </c>
      <c r="S207" s="28">
        <f>Planilha1!L198</f>
        <v>0</v>
      </c>
      <c r="T207" s="7">
        <f t="shared" si="48"/>
        <v>0</v>
      </c>
      <c r="U207" s="28">
        <f>Planilha1!M198</f>
        <v>0</v>
      </c>
      <c r="V207" s="7">
        <f t="shared" si="49"/>
        <v>0</v>
      </c>
      <c r="W207" s="28">
        <f>Planilha1!N198</f>
        <v>0</v>
      </c>
      <c r="X207" s="7">
        <f t="shared" si="50"/>
        <v>0</v>
      </c>
      <c r="Y207" s="28">
        <f>Planilha1!O198</f>
        <v>0</v>
      </c>
      <c r="Z207" s="7">
        <f t="shared" si="51"/>
        <v>0</v>
      </c>
      <c r="AA207" s="28">
        <f>Planilha1!P198</f>
        <v>0</v>
      </c>
      <c r="AB207" s="7">
        <f t="shared" si="52"/>
        <v>0</v>
      </c>
      <c r="AC207" s="28">
        <f>Planilha1!Q198</f>
        <v>0</v>
      </c>
      <c r="AD207" s="7">
        <f t="shared" si="53"/>
        <v>0</v>
      </c>
      <c r="AE207" s="28">
        <f>Planilha1!R198</f>
        <v>10</v>
      </c>
      <c r="AF207" s="7">
        <f t="shared" si="54"/>
        <v>472.59999999999997</v>
      </c>
      <c r="AG207" s="7">
        <f t="shared" si="55"/>
        <v>472.59999999999997</v>
      </c>
    </row>
    <row r="208" spans="1:33" ht="60" x14ac:dyDescent="0.25">
      <c r="A208" s="25"/>
      <c r="B208" s="3">
        <v>198</v>
      </c>
      <c r="C208" s="12" t="str">
        <f>Planilha1!B199</f>
        <v>Papel sulfite A4, 216X279mm, 90 g/m², nas cores: azul, vermelho, verde, rosa e amarelo. As cores serão definidas no momento da solicitação.</v>
      </c>
      <c r="D208" s="5" t="str">
        <f>Planilha1!C199</f>
        <v>Unid.</v>
      </c>
      <c r="E208" s="6">
        <f>Planilha1!D199</f>
        <v>1600</v>
      </c>
      <c r="F208" s="7">
        <f>Planilha1!E199</f>
        <v>5.3</v>
      </c>
      <c r="G208" s="26">
        <f>Planilha1!F199</f>
        <v>1000</v>
      </c>
      <c r="H208" s="7">
        <f t="shared" si="42"/>
        <v>5300</v>
      </c>
      <c r="I208" s="26">
        <f>Planilha1!G199</f>
        <v>0</v>
      </c>
      <c r="J208" s="7">
        <f t="shared" si="43"/>
        <v>0</v>
      </c>
      <c r="K208" s="26">
        <f>Planilha1!H199</f>
        <v>500</v>
      </c>
      <c r="L208" s="7">
        <f t="shared" si="44"/>
        <v>2650</v>
      </c>
      <c r="M208" s="27">
        <f>Planilha1!I199</f>
        <v>0</v>
      </c>
      <c r="N208" s="7">
        <f t="shared" si="45"/>
        <v>0</v>
      </c>
      <c r="O208" s="28">
        <f>Planilha1!J199</f>
        <v>0</v>
      </c>
      <c r="P208" s="7">
        <f t="shared" si="46"/>
        <v>0</v>
      </c>
      <c r="Q208" s="28">
        <f>Planilha1!K199</f>
        <v>0</v>
      </c>
      <c r="R208" s="7">
        <f t="shared" si="47"/>
        <v>0</v>
      </c>
      <c r="S208" s="28">
        <f>Planilha1!L199</f>
        <v>0</v>
      </c>
      <c r="T208" s="7">
        <f t="shared" si="48"/>
        <v>0</v>
      </c>
      <c r="U208" s="28">
        <f>Planilha1!M199</f>
        <v>100</v>
      </c>
      <c r="V208" s="7">
        <f t="shared" si="49"/>
        <v>530</v>
      </c>
      <c r="W208" s="28">
        <f>Planilha1!N199</f>
        <v>0</v>
      </c>
      <c r="X208" s="7">
        <f t="shared" si="50"/>
        <v>0</v>
      </c>
      <c r="Y208" s="28">
        <f>Planilha1!O199</f>
        <v>0</v>
      </c>
      <c r="Z208" s="7">
        <f t="shared" si="51"/>
        <v>0</v>
      </c>
      <c r="AA208" s="28">
        <f>Planilha1!P199</f>
        <v>0</v>
      </c>
      <c r="AB208" s="7">
        <f t="shared" si="52"/>
        <v>0</v>
      </c>
      <c r="AC208" s="28">
        <f>Planilha1!Q199</f>
        <v>0</v>
      </c>
      <c r="AD208" s="7">
        <f t="shared" si="53"/>
        <v>0</v>
      </c>
      <c r="AE208" s="28">
        <f>Planilha1!R199</f>
        <v>0</v>
      </c>
      <c r="AF208" s="7">
        <f t="shared" si="54"/>
        <v>0</v>
      </c>
      <c r="AG208" s="7">
        <f t="shared" si="55"/>
        <v>8480</v>
      </c>
    </row>
    <row r="209" spans="1:33" ht="75" x14ac:dyDescent="0.25">
      <c r="A209" s="25"/>
      <c r="B209" s="3">
        <v>199</v>
      </c>
      <c r="C209" s="12" t="str">
        <f>Planilha1!B200</f>
        <v>Papel Textura Vergê, cor branca para Impressoras Especiais em Copiadoras e Impressoras Laser ou Jato de Tinta, A4, 210x297mm, gramatura 120g/m², pacote com 50 folhas</v>
      </c>
      <c r="D209" s="5" t="str">
        <f>Planilha1!C200</f>
        <v>Pacote</v>
      </c>
      <c r="E209" s="6">
        <f>Planilha1!D200</f>
        <v>69</v>
      </c>
      <c r="F209" s="7">
        <f>Planilha1!E200</f>
        <v>14.49</v>
      </c>
      <c r="G209" s="26">
        <f>Planilha1!F200</f>
        <v>15</v>
      </c>
      <c r="H209" s="7">
        <f t="shared" si="42"/>
        <v>217.35</v>
      </c>
      <c r="I209" s="26">
        <f>Planilha1!G200</f>
        <v>0</v>
      </c>
      <c r="J209" s="7">
        <f t="shared" si="43"/>
        <v>0</v>
      </c>
      <c r="K209" s="26">
        <f>Planilha1!H200</f>
        <v>0</v>
      </c>
      <c r="L209" s="7">
        <f t="shared" si="44"/>
        <v>0</v>
      </c>
      <c r="M209" s="27">
        <f>Planilha1!I200</f>
        <v>0</v>
      </c>
      <c r="N209" s="7">
        <f t="shared" si="45"/>
        <v>0</v>
      </c>
      <c r="O209" s="28">
        <f>Planilha1!J200</f>
        <v>0</v>
      </c>
      <c r="P209" s="7">
        <f t="shared" si="46"/>
        <v>0</v>
      </c>
      <c r="Q209" s="28">
        <f>Planilha1!K200</f>
        <v>0</v>
      </c>
      <c r="R209" s="7">
        <f t="shared" si="47"/>
        <v>0</v>
      </c>
      <c r="S209" s="28">
        <f>Planilha1!L200</f>
        <v>42</v>
      </c>
      <c r="T209" s="7">
        <f t="shared" si="48"/>
        <v>608.58000000000004</v>
      </c>
      <c r="U209" s="28">
        <f>Planilha1!M200</f>
        <v>10</v>
      </c>
      <c r="V209" s="7">
        <f t="shared" si="49"/>
        <v>144.9</v>
      </c>
      <c r="W209" s="28">
        <f>Planilha1!N200</f>
        <v>0</v>
      </c>
      <c r="X209" s="7">
        <f t="shared" si="50"/>
        <v>0</v>
      </c>
      <c r="Y209" s="28">
        <f>Planilha1!O200</f>
        <v>2</v>
      </c>
      <c r="Z209" s="7">
        <f t="shared" si="51"/>
        <v>28.98</v>
      </c>
      <c r="AA209" s="28">
        <f>Planilha1!P200</f>
        <v>0</v>
      </c>
      <c r="AB209" s="7">
        <f t="shared" si="52"/>
        <v>0</v>
      </c>
      <c r="AC209" s="28">
        <f>Planilha1!Q200</f>
        <v>0</v>
      </c>
      <c r="AD209" s="7">
        <f t="shared" si="53"/>
        <v>0</v>
      </c>
      <c r="AE209" s="28">
        <f>Planilha1!R200</f>
        <v>0</v>
      </c>
      <c r="AF209" s="7">
        <f t="shared" si="54"/>
        <v>0</v>
      </c>
      <c r="AG209" s="7">
        <f t="shared" si="55"/>
        <v>999.81000000000006</v>
      </c>
    </row>
    <row r="210" spans="1:33" ht="30" x14ac:dyDescent="0.25">
      <c r="A210" s="25"/>
      <c r="B210" s="3">
        <v>200</v>
      </c>
      <c r="C210" s="12" t="str">
        <f>Planilha1!B201</f>
        <v>Papel Vegetal gramatura 90/95 g/m2. Formato A4(210X297mm). pacote com 50 folhas.</v>
      </c>
      <c r="D210" s="5" t="str">
        <f>Planilha1!C201</f>
        <v>Pacote</v>
      </c>
      <c r="E210" s="6">
        <f>Planilha1!D201</f>
        <v>15</v>
      </c>
      <c r="F210" s="7">
        <f>Planilha1!E201</f>
        <v>19.68</v>
      </c>
      <c r="G210" s="26">
        <f>Planilha1!F201</f>
        <v>0</v>
      </c>
      <c r="H210" s="7">
        <f t="shared" si="42"/>
        <v>0</v>
      </c>
      <c r="I210" s="26">
        <f>Planilha1!G201</f>
        <v>0</v>
      </c>
      <c r="J210" s="7">
        <f t="shared" si="43"/>
        <v>0</v>
      </c>
      <c r="K210" s="26">
        <f>Planilha1!H201</f>
        <v>0</v>
      </c>
      <c r="L210" s="7">
        <f t="shared" si="44"/>
        <v>0</v>
      </c>
      <c r="M210" s="27">
        <f>Planilha1!I201</f>
        <v>0</v>
      </c>
      <c r="N210" s="7">
        <f t="shared" si="45"/>
        <v>0</v>
      </c>
      <c r="O210" s="28">
        <f>Planilha1!J201</f>
        <v>0</v>
      </c>
      <c r="P210" s="7">
        <f t="shared" si="46"/>
        <v>0</v>
      </c>
      <c r="Q210" s="28">
        <f>Planilha1!K201</f>
        <v>0</v>
      </c>
      <c r="R210" s="7">
        <f t="shared" si="47"/>
        <v>0</v>
      </c>
      <c r="S210" s="28">
        <f>Planilha1!L201</f>
        <v>0</v>
      </c>
      <c r="T210" s="7">
        <f t="shared" si="48"/>
        <v>0</v>
      </c>
      <c r="U210" s="28">
        <f>Planilha1!M201</f>
        <v>0</v>
      </c>
      <c r="V210" s="7">
        <f t="shared" si="49"/>
        <v>0</v>
      </c>
      <c r="W210" s="28">
        <f>Planilha1!N201</f>
        <v>5</v>
      </c>
      <c r="X210" s="7">
        <f t="shared" si="50"/>
        <v>98.4</v>
      </c>
      <c r="Y210" s="28">
        <f>Planilha1!O201</f>
        <v>10</v>
      </c>
      <c r="Z210" s="7">
        <f t="shared" si="51"/>
        <v>196.8</v>
      </c>
      <c r="AA210" s="28">
        <f>Planilha1!P201</f>
        <v>0</v>
      </c>
      <c r="AB210" s="7">
        <f t="shared" si="52"/>
        <v>0</v>
      </c>
      <c r="AC210" s="28">
        <f>Planilha1!Q201</f>
        <v>0</v>
      </c>
      <c r="AD210" s="7">
        <f t="shared" si="53"/>
        <v>0</v>
      </c>
      <c r="AE210" s="28">
        <f>Planilha1!R201</f>
        <v>0</v>
      </c>
      <c r="AF210" s="7">
        <f t="shared" si="54"/>
        <v>0</v>
      </c>
      <c r="AG210" s="7">
        <f t="shared" si="55"/>
        <v>295.2</v>
      </c>
    </row>
    <row r="211" spans="1:33" ht="15.75" x14ac:dyDescent="0.25">
      <c r="A211" s="25"/>
      <c r="B211" s="3">
        <v>201</v>
      </c>
      <c r="C211" s="12" t="str">
        <f>Planilha1!B202</f>
        <v>PARALOID B72 3/4LB 345GR</v>
      </c>
      <c r="D211" s="5" t="str">
        <f>Planilha1!C202</f>
        <v>Unid.</v>
      </c>
      <c r="E211" s="6">
        <f>Planilha1!D202</f>
        <v>1</v>
      </c>
      <c r="F211" s="7">
        <f>Planilha1!E202</f>
        <v>169</v>
      </c>
      <c r="G211" s="26">
        <f>Planilha1!F202</f>
        <v>0</v>
      </c>
      <c r="H211" s="7">
        <f t="shared" si="42"/>
        <v>0</v>
      </c>
      <c r="I211" s="26">
        <f>Planilha1!G202</f>
        <v>0</v>
      </c>
      <c r="J211" s="7">
        <f t="shared" si="43"/>
        <v>0</v>
      </c>
      <c r="K211" s="26">
        <f>Planilha1!H202</f>
        <v>0</v>
      </c>
      <c r="L211" s="7">
        <f t="shared" si="44"/>
        <v>0</v>
      </c>
      <c r="M211" s="27">
        <f>Planilha1!I202</f>
        <v>0</v>
      </c>
      <c r="N211" s="7">
        <f t="shared" si="45"/>
        <v>0</v>
      </c>
      <c r="O211" s="28">
        <f>Planilha1!J202</f>
        <v>0</v>
      </c>
      <c r="P211" s="7">
        <f t="shared" si="46"/>
        <v>0</v>
      </c>
      <c r="Q211" s="28">
        <f>Planilha1!K202</f>
        <v>0</v>
      </c>
      <c r="R211" s="7">
        <f t="shared" si="47"/>
        <v>0</v>
      </c>
      <c r="S211" s="28">
        <f>Planilha1!L202</f>
        <v>0</v>
      </c>
      <c r="T211" s="7">
        <f t="shared" si="48"/>
        <v>0</v>
      </c>
      <c r="U211" s="28">
        <f>Planilha1!M202</f>
        <v>0</v>
      </c>
      <c r="V211" s="7">
        <f t="shared" si="49"/>
        <v>0</v>
      </c>
      <c r="W211" s="28">
        <f>Planilha1!N202</f>
        <v>0</v>
      </c>
      <c r="X211" s="7">
        <f t="shared" si="50"/>
        <v>0</v>
      </c>
      <c r="Y211" s="28">
        <f>Planilha1!O202</f>
        <v>0</v>
      </c>
      <c r="Z211" s="7">
        <f t="shared" si="51"/>
        <v>0</v>
      </c>
      <c r="AA211" s="28">
        <f>Planilha1!P202</f>
        <v>1</v>
      </c>
      <c r="AB211" s="7">
        <f t="shared" si="52"/>
        <v>169</v>
      </c>
      <c r="AC211" s="28">
        <f>Planilha1!Q202</f>
        <v>0</v>
      </c>
      <c r="AD211" s="7">
        <f t="shared" si="53"/>
        <v>0</v>
      </c>
      <c r="AE211" s="28">
        <f>Planilha1!R202</f>
        <v>0</v>
      </c>
      <c r="AF211" s="7">
        <f t="shared" si="54"/>
        <v>0</v>
      </c>
      <c r="AG211" s="7">
        <f t="shared" si="55"/>
        <v>169</v>
      </c>
    </row>
    <row r="212" spans="1:33" ht="30" x14ac:dyDescent="0.25">
      <c r="A212" s="25"/>
      <c r="B212" s="3">
        <v>202</v>
      </c>
      <c r="C212" s="12" t="str">
        <f>Planilha1!B203</f>
        <v>Pasta aba elástico, oficio, cor cristal, tamanho 335mm x 235mm.Lomba não superior a 0,5 cm</v>
      </c>
      <c r="D212" s="5" t="str">
        <f>Planilha1!C203</f>
        <v>Unid.</v>
      </c>
      <c r="E212" s="6">
        <f>Planilha1!D203</f>
        <v>720</v>
      </c>
      <c r="F212" s="7">
        <f>Planilha1!E203</f>
        <v>5.17</v>
      </c>
      <c r="G212" s="26">
        <f>Planilha1!F203</f>
        <v>0</v>
      </c>
      <c r="H212" s="7">
        <f t="shared" si="42"/>
        <v>0</v>
      </c>
      <c r="I212" s="26">
        <f>Planilha1!G203</f>
        <v>500</v>
      </c>
      <c r="J212" s="7">
        <f t="shared" si="43"/>
        <v>2585</v>
      </c>
      <c r="K212" s="26">
        <f>Planilha1!H203</f>
        <v>0</v>
      </c>
      <c r="L212" s="7">
        <f t="shared" si="44"/>
        <v>0</v>
      </c>
      <c r="M212" s="27">
        <f>Planilha1!I203</f>
        <v>20</v>
      </c>
      <c r="N212" s="7">
        <f t="shared" si="45"/>
        <v>103.4</v>
      </c>
      <c r="O212" s="28">
        <f>Planilha1!J203</f>
        <v>50</v>
      </c>
      <c r="P212" s="7">
        <f t="shared" si="46"/>
        <v>258.5</v>
      </c>
      <c r="Q212" s="28">
        <f>Planilha1!K203</f>
        <v>0</v>
      </c>
      <c r="R212" s="7">
        <f t="shared" si="47"/>
        <v>0</v>
      </c>
      <c r="S212" s="28">
        <f>Planilha1!L203</f>
        <v>0</v>
      </c>
      <c r="T212" s="7">
        <f t="shared" si="48"/>
        <v>0</v>
      </c>
      <c r="U212" s="28">
        <f>Planilha1!M203</f>
        <v>0</v>
      </c>
      <c r="V212" s="7">
        <f t="shared" si="49"/>
        <v>0</v>
      </c>
      <c r="W212" s="28">
        <f>Planilha1!N203</f>
        <v>50</v>
      </c>
      <c r="X212" s="7">
        <f t="shared" si="50"/>
        <v>258.5</v>
      </c>
      <c r="Y212" s="28">
        <f>Planilha1!O203</f>
        <v>100</v>
      </c>
      <c r="Z212" s="7">
        <f t="shared" si="51"/>
        <v>517</v>
      </c>
      <c r="AA212" s="28">
        <f>Planilha1!P203</f>
        <v>0</v>
      </c>
      <c r="AB212" s="7">
        <f t="shared" si="52"/>
        <v>0</v>
      </c>
      <c r="AC212" s="28">
        <f>Planilha1!Q203</f>
        <v>0</v>
      </c>
      <c r="AD212" s="7">
        <f t="shared" si="53"/>
        <v>0</v>
      </c>
      <c r="AE212" s="28">
        <f>Planilha1!R203</f>
        <v>0</v>
      </c>
      <c r="AF212" s="7">
        <f t="shared" si="54"/>
        <v>0</v>
      </c>
      <c r="AG212" s="7">
        <f t="shared" si="55"/>
        <v>3722.4</v>
      </c>
    </row>
    <row r="213" spans="1:33" ht="90" x14ac:dyDescent="0.25">
      <c r="A213" s="25"/>
      <c r="B213" s="3">
        <v>203</v>
      </c>
      <c r="C213" s="12" t="str">
        <f>Planilha1!B204</f>
        <v>Pasta Arquivo, material cartolina plastificada, com prendedor interno, largura 230, altura 335, cores diversas (verde, preta, amarela, vermelha, azul), prendedor interno trilho, gramatura 480. As cores serão definidas no momento da solicitação.</v>
      </c>
      <c r="D213" s="5" t="str">
        <f>Planilha1!C204</f>
        <v>Unid.</v>
      </c>
      <c r="E213" s="6">
        <f>Planilha1!D204</f>
        <v>1130</v>
      </c>
      <c r="F213" s="7">
        <f>Planilha1!E204</f>
        <v>1.4</v>
      </c>
      <c r="G213" s="26">
        <f>Planilha1!F204</f>
        <v>50</v>
      </c>
      <c r="H213" s="7">
        <f t="shared" si="42"/>
        <v>70</v>
      </c>
      <c r="I213" s="26">
        <f>Planilha1!G204</f>
        <v>0</v>
      </c>
      <c r="J213" s="7">
        <f t="shared" si="43"/>
        <v>0</v>
      </c>
      <c r="K213" s="26">
        <f>Planilha1!H204</f>
        <v>500</v>
      </c>
      <c r="L213" s="7">
        <f t="shared" si="44"/>
        <v>700</v>
      </c>
      <c r="M213" s="27">
        <f>Planilha1!I204</f>
        <v>0</v>
      </c>
      <c r="N213" s="7">
        <f t="shared" si="45"/>
        <v>0</v>
      </c>
      <c r="O213" s="28">
        <f>Planilha1!J204</f>
        <v>50</v>
      </c>
      <c r="P213" s="7">
        <f t="shared" si="46"/>
        <v>70</v>
      </c>
      <c r="Q213" s="28">
        <f>Planilha1!K204</f>
        <v>0</v>
      </c>
      <c r="R213" s="7">
        <f t="shared" si="47"/>
        <v>0</v>
      </c>
      <c r="S213" s="28">
        <f>Planilha1!L204</f>
        <v>80</v>
      </c>
      <c r="T213" s="7">
        <f t="shared" si="48"/>
        <v>112</v>
      </c>
      <c r="U213" s="28">
        <f>Planilha1!M204</f>
        <v>50</v>
      </c>
      <c r="V213" s="7">
        <f t="shared" si="49"/>
        <v>70</v>
      </c>
      <c r="W213" s="28">
        <f>Planilha1!N204</f>
        <v>100</v>
      </c>
      <c r="X213" s="7">
        <f t="shared" si="50"/>
        <v>140</v>
      </c>
      <c r="Y213" s="28">
        <f>Planilha1!O204</f>
        <v>100</v>
      </c>
      <c r="Z213" s="7">
        <f t="shared" si="51"/>
        <v>140</v>
      </c>
      <c r="AA213" s="28">
        <f>Planilha1!P204</f>
        <v>0</v>
      </c>
      <c r="AB213" s="7">
        <f t="shared" si="52"/>
        <v>0</v>
      </c>
      <c r="AC213" s="28">
        <f>Planilha1!Q204</f>
        <v>200</v>
      </c>
      <c r="AD213" s="7">
        <f t="shared" si="53"/>
        <v>280</v>
      </c>
      <c r="AE213" s="28">
        <f>Planilha1!R204</f>
        <v>0</v>
      </c>
      <c r="AF213" s="7">
        <f t="shared" si="54"/>
        <v>0</v>
      </c>
      <c r="AG213" s="7">
        <f t="shared" si="55"/>
        <v>1582</v>
      </c>
    </row>
    <row r="214" spans="1:33" ht="75" x14ac:dyDescent="0.25">
      <c r="A214" s="25"/>
      <c r="B214" s="3">
        <v>204</v>
      </c>
      <c r="C214" s="12" t="str">
        <f>Planilha1!B205</f>
        <v>Pasta arquivo, material papelão duro, tipo az, largura 200, altura 290, lombada 8, cor preta, tamanho 1/2 ofício, aplicação arquivo de documento, características adicionais 1 com ferragem niquelada, fixador plástico rígido.</v>
      </c>
      <c r="D214" s="5" t="str">
        <f>Planilha1!C205</f>
        <v>Unid.</v>
      </c>
      <c r="E214" s="6">
        <f>Planilha1!D205</f>
        <v>250</v>
      </c>
      <c r="F214" s="7">
        <f>Planilha1!E205</f>
        <v>1.55</v>
      </c>
      <c r="G214" s="26">
        <f>Planilha1!F205</f>
        <v>0</v>
      </c>
      <c r="H214" s="7">
        <f t="shared" si="42"/>
        <v>0</v>
      </c>
      <c r="I214" s="26">
        <f>Planilha1!G205</f>
        <v>100</v>
      </c>
      <c r="J214" s="7">
        <f t="shared" si="43"/>
        <v>155</v>
      </c>
      <c r="K214" s="26">
        <f>Planilha1!H205</f>
        <v>0</v>
      </c>
      <c r="L214" s="7">
        <f t="shared" si="44"/>
        <v>0</v>
      </c>
      <c r="M214" s="27">
        <f>Planilha1!I205</f>
        <v>0</v>
      </c>
      <c r="N214" s="7">
        <f t="shared" si="45"/>
        <v>0</v>
      </c>
      <c r="O214" s="28">
        <f>Planilha1!J205</f>
        <v>0</v>
      </c>
      <c r="P214" s="7">
        <f t="shared" si="46"/>
        <v>0</v>
      </c>
      <c r="Q214" s="28">
        <f>Planilha1!K205</f>
        <v>0</v>
      </c>
      <c r="R214" s="7">
        <f t="shared" si="47"/>
        <v>0</v>
      </c>
      <c r="S214" s="28">
        <f>Planilha1!L205</f>
        <v>50</v>
      </c>
      <c r="T214" s="7">
        <f t="shared" si="48"/>
        <v>77.5</v>
      </c>
      <c r="U214" s="28">
        <f>Planilha1!M205</f>
        <v>0</v>
      </c>
      <c r="V214" s="7">
        <f t="shared" si="49"/>
        <v>0</v>
      </c>
      <c r="W214" s="28">
        <f>Planilha1!N205</f>
        <v>0</v>
      </c>
      <c r="X214" s="7">
        <f t="shared" si="50"/>
        <v>0</v>
      </c>
      <c r="Y214" s="28">
        <f>Planilha1!O205</f>
        <v>0</v>
      </c>
      <c r="Z214" s="7">
        <f t="shared" si="51"/>
        <v>0</v>
      </c>
      <c r="AA214" s="28">
        <f>Planilha1!P205</f>
        <v>0</v>
      </c>
      <c r="AB214" s="7">
        <f t="shared" si="52"/>
        <v>0</v>
      </c>
      <c r="AC214" s="28">
        <f>Planilha1!Q205</f>
        <v>100</v>
      </c>
      <c r="AD214" s="7">
        <f t="shared" si="53"/>
        <v>155</v>
      </c>
      <c r="AE214" s="28">
        <f>Planilha1!R205</f>
        <v>0</v>
      </c>
      <c r="AF214" s="7">
        <f t="shared" si="54"/>
        <v>0</v>
      </c>
      <c r="AG214" s="7">
        <f t="shared" si="55"/>
        <v>387.5</v>
      </c>
    </row>
    <row r="215" spans="1:33" ht="30" x14ac:dyDescent="0.25">
      <c r="A215" s="25"/>
      <c r="B215" s="3">
        <v>205</v>
      </c>
      <c r="C215" s="12" t="str">
        <f>Planilha1!B206</f>
        <v>Pasta AZ lombo estreito, plastificada, tamanho ofício.</v>
      </c>
      <c r="D215" s="5" t="str">
        <f>Planilha1!C206</f>
        <v>Unid.</v>
      </c>
      <c r="E215" s="6">
        <f>Planilha1!D206</f>
        <v>700</v>
      </c>
      <c r="F215" s="7">
        <f>Planilha1!E206</f>
        <v>14.42</v>
      </c>
      <c r="G215" s="26">
        <f>Planilha1!F206</f>
        <v>30</v>
      </c>
      <c r="H215" s="7">
        <f t="shared" si="42"/>
        <v>432.6</v>
      </c>
      <c r="I215" s="26">
        <f>Planilha1!G206</f>
        <v>100</v>
      </c>
      <c r="J215" s="7">
        <f t="shared" si="43"/>
        <v>1442</v>
      </c>
      <c r="K215" s="26">
        <f>Planilha1!H206</f>
        <v>30</v>
      </c>
      <c r="L215" s="7">
        <f t="shared" si="44"/>
        <v>432.6</v>
      </c>
      <c r="M215" s="27">
        <f>Planilha1!I206</f>
        <v>0</v>
      </c>
      <c r="N215" s="7">
        <f t="shared" si="45"/>
        <v>0</v>
      </c>
      <c r="O215" s="28">
        <f>Planilha1!J206</f>
        <v>30</v>
      </c>
      <c r="P215" s="7">
        <f t="shared" si="46"/>
        <v>432.6</v>
      </c>
      <c r="Q215" s="28">
        <f>Planilha1!K206</f>
        <v>0</v>
      </c>
      <c r="R215" s="7">
        <f t="shared" si="47"/>
        <v>0</v>
      </c>
      <c r="S215" s="28">
        <f>Planilha1!L206</f>
        <v>210</v>
      </c>
      <c r="T215" s="7">
        <f t="shared" si="48"/>
        <v>3028.2</v>
      </c>
      <c r="U215" s="28">
        <f>Planilha1!M206</f>
        <v>50</v>
      </c>
      <c r="V215" s="7">
        <f t="shared" si="49"/>
        <v>721</v>
      </c>
      <c r="W215" s="28">
        <f>Planilha1!N206</f>
        <v>0</v>
      </c>
      <c r="X215" s="7">
        <f t="shared" si="50"/>
        <v>0</v>
      </c>
      <c r="Y215" s="28">
        <f>Planilha1!O206</f>
        <v>50</v>
      </c>
      <c r="Z215" s="7">
        <f t="shared" si="51"/>
        <v>721</v>
      </c>
      <c r="AA215" s="28">
        <f>Planilha1!P206</f>
        <v>0</v>
      </c>
      <c r="AB215" s="7">
        <f t="shared" si="52"/>
        <v>0</v>
      </c>
      <c r="AC215" s="28">
        <f>Planilha1!Q206</f>
        <v>200</v>
      </c>
      <c r="AD215" s="7">
        <f t="shared" si="53"/>
        <v>2884</v>
      </c>
      <c r="AE215" s="28">
        <f>Planilha1!R206</f>
        <v>0</v>
      </c>
      <c r="AF215" s="7">
        <f t="shared" si="54"/>
        <v>0</v>
      </c>
      <c r="AG215" s="7">
        <f t="shared" si="55"/>
        <v>10094</v>
      </c>
    </row>
    <row r="216" spans="1:33" ht="30" x14ac:dyDescent="0.25">
      <c r="A216" s="25"/>
      <c r="B216" s="3">
        <v>206</v>
      </c>
      <c r="C216" s="12" t="str">
        <f>Planilha1!B207</f>
        <v>Pasta AZ lombo largo, plastificada, tamanho ofício.</v>
      </c>
      <c r="D216" s="5" t="str">
        <f>Planilha1!C207</f>
        <v>Unid.</v>
      </c>
      <c r="E216" s="6">
        <f>Planilha1!D207</f>
        <v>815</v>
      </c>
      <c r="F216" s="7">
        <f>Planilha1!E207</f>
        <v>8.7799999999999994</v>
      </c>
      <c r="G216" s="26">
        <f>Planilha1!F207</f>
        <v>30</v>
      </c>
      <c r="H216" s="7">
        <f t="shared" si="42"/>
        <v>263.39999999999998</v>
      </c>
      <c r="I216" s="26">
        <f>Planilha1!G207</f>
        <v>200</v>
      </c>
      <c r="J216" s="7">
        <f t="shared" si="43"/>
        <v>1755.9999999999998</v>
      </c>
      <c r="K216" s="26">
        <f>Planilha1!H207</f>
        <v>30</v>
      </c>
      <c r="L216" s="7">
        <f t="shared" si="44"/>
        <v>263.39999999999998</v>
      </c>
      <c r="M216" s="27">
        <f>Planilha1!I207</f>
        <v>0</v>
      </c>
      <c r="N216" s="7">
        <f t="shared" si="45"/>
        <v>0</v>
      </c>
      <c r="O216" s="28">
        <f>Planilha1!J207</f>
        <v>30</v>
      </c>
      <c r="P216" s="7">
        <f t="shared" si="46"/>
        <v>263.39999999999998</v>
      </c>
      <c r="Q216" s="28">
        <f>Planilha1!K207</f>
        <v>0</v>
      </c>
      <c r="R216" s="7">
        <f t="shared" si="47"/>
        <v>0</v>
      </c>
      <c r="S216" s="28">
        <f>Planilha1!L207</f>
        <v>205</v>
      </c>
      <c r="T216" s="7">
        <f t="shared" si="48"/>
        <v>1799.8999999999999</v>
      </c>
      <c r="U216" s="28">
        <f>Planilha1!M207</f>
        <v>50</v>
      </c>
      <c r="V216" s="7">
        <f t="shared" si="49"/>
        <v>438.99999999999994</v>
      </c>
      <c r="W216" s="28">
        <f>Planilha1!N207</f>
        <v>0</v>
      </c>
      <c r="X216" s="7">
        <f t="shared" si="50"/>
        <v>0</v>
      </c>
      <c r="Y216" s="28">
        <f>Planilha1!O207</f>
        <v>50</v>
      </c>
      <c r="Z216" s="7">
        <f t="shared" si="51"/>
        <v>438.99999999999994</v>
      </c>
      <c r="AA216" s="28">
        <f>Planilha1!P207</f>
        <v>20</v>
      </c>
      <c r="AB216" s="7">
        <f t="shared" si="52"/>
        <v>175.6</v>
      </c>
      <c r="AC216" s="28">
        <f>Planilha1!Q207</f>
        <v>200</v>
      </c>
      <c r="AD216" s="7">
        <f t="shared" si="53"/>
        <v>1755.9999999999998</v>
      </c>
      <c r="AE216" s="28">
        <f>Planilha1!R207</f>
        <v>0</v>
      </c>
      <c r="AF216" s="7">
        <f t="shared" si="54"/>
        <v>0</v>
      </c>
      <c r="AG216" s="7">
        <f t="shared" si="55"/>
        <v>7155.7</v>
      </c>
    </row>
    <row r="217" spans="1:33" ht="30" x14ac:dyDescent="0.25">
      <c r="A217" s="25"/>
      <c r="B217" s="3">
        <v>207</v>
      </c>
      <c r="C217" s="12" t="str">
        <f>Planilha1!B208</f>
        <v>Pasta catálogo com 100 folhas, na cor preta, tamanho ofício.</v>
      </c>
      <c r="D217" s="5" t="str">
        <f>Planilha1!C208</f>
        <v>Unid.</v>
      </c>
      <c r="E217" s="6">
        <f>Planilha1!D208</f>
        <v>713</v>
      </c>
      <c r="F217" s="7">
        <f>Planilha1!E208</f>
        <v>33.130000000000003</v>
      </c>
      <c r="G217" s="26">
        <f>Planilha1!F208</f>
        <v>30</v>
      </c>
      <c r="H217" s="7">
        <f t="shared" si="42"/>
        <v>993.90000000000009</v>
      </c>
      <c r="I217" s="26">
        <f>Planilha1!G208</f>
        <v>150</v>
      </c>
      <c r="J217" s="7">
        <f t="shared" si="43"/>
        <v>4969.5</v>
      </c>
      <c r="K217" s="26">
        <f>Planilha1!H208</f>
        <v>20</v>
      </c>
      <c r="L217" s="7">
        <f t="shared" si="44"/>
        <v>662.6</v>
      </c>
      <c r="M217" s="27">
        <f>Planilha1!I208</f>
        <v>30</v>
      </c>
      <c r="N217" s="7">
        <f t="shared" si="45"/>
        <v>993.90000000000009</v>
      </c>
      <c r="O217" s="28">
        <f>Planilha1!J208</f>
        <v>30</v>
      </c>
      <c r="P217" s="7">
        <f t="shared" si="46"/>
        <v>993.90000000000009</v>
      </c>
      <c r="Q217" s="28">
        <f>Planilha1!K208</f>
        <v>0</v>
      </c>
      <c r="R217" s="7">
        <f t="shared" si="47"/>
        <v>0</v>
      </c>
      <c r="S217" s="28">
        <f>Planilha1!L208</f>
        <v>163</v>
      </c>
      <c r="T217" s="7">
        <f t="shared" si="48"/>
        <v>5400.1900000000005</v>
      </c>
      <c r="U217" s="28">
        <f>Planilha1!M208</f>
        <v>80</v>
      </c>
      <c r="V217" s="7">
        <f t="shared" si="49"/>
        <v>2650.4</v>
      </c>
      <c r="W217" s="28">
        <f>Planilha1!N208</f>
        <v>100</v>
      </c>
      <c r="X217" s="7">
        <f t="shared" si="50"/>
        <v>3313.0000000000005</v>
      </c>
      <c r="Y217" s="28">
        <f>Planilha1!O208</f>
        <v>50</v>
      </c>
      <c r="Z217" s="7">
        <f t="shared" si="51"/>
        <v>1656.5000000000002</v>
      </c>
      <c r="AA217" s="28">
        <f>Planilha1!P208</f>
        <v>10</v>
      </c>
      <c r="AB217" s="7">
        <f t="shared" si="52"/>
        <v>331.3</v>
      </c>
      <c r="AC217" s="28">
        <f>Planilha1!Q208</f>
        <v>50</v>
      </c>
      <c r="AD217" s="7">
        <f t="shared" si="53"/>
        <v>1656.5000000000002</v>
      </c>
      <c r="AE217" s="28">
        <f>Planilha1!R208</f>
        <v>0</v>
      </c>
      <c r="AF217" s="7">
        <f t="shared" si="54"/>
        <v>0</v>
      </c>
      <c r="AG217" s="7">
        <f t="shared" si="55"/>
        <v>23621.690000000002</v>
      </c>
    </row>
    <row r="218" spans="1:33" ht="105" x14ac:dyDescent="0.25">
      <c r="A218" s="25"/>
      <c r="B218" s="3">
        <v>208</v>
      </c>
      <c r="C218" s="12" t="str">
        <f>Planilha1!B209</f>
        <v>Pasta com aba e elástico plástico – de polipropileno transparente, espessura mínima de 0,35 micras, lombada de 50mm, espessura 20mm, 180g/m², tamanho ofício, com ilhoses de metal. Cores: Azul e fumê. As cores serão definidas no momento da emissão do empenho.</v>
      </c>
      <c r="D218" s="5" t="str">
        <f>Planilha1!C209</f>
        <v>Unid.</v>
      </c>
      <c r="E218" s="6">
        <f>Planilha1!D209</f>
        <v>1010</v>
      </c>
      <c r="F218" s="7">
        <f>Planilha1!E209</f>
        <v>2.73</v>
      </c>
      <c r="G218" s="26">
        <f>Planilha1!F209</f>
        <v>50</v>
      </c>
      <c r="H218" s="7">
        <f t="shared" si="42"/>
        <v>136.5</v>
      </c>
      <c r="I218" s="26">
        <f>Planilha1!G209</f>
        <v>200</v>
      </c>
      <c r="J218" s="7">
        <f t="shared" si="43"/>
        <v>546</v>
      </c>
      <c r="K218" s="26">
        <f>Planilha1!H209</f>
        <v>100</v>
      </c>
      <c r="L218" s="7">
        <f t="shared" si="44"/>
        <v>273</v>
      </c>
      <c r="M218" s="27">
        <f>Planilha1!I209</f>
        <v>0</v>
      </c>
      <c r="N218" s="7">
        <f t="shared" si="45"/>
        <v>0</v>
      </c>
      <c r="O218" s="28">
        <f>Planilha1!J209</f>
        <v>50</v>
      </c>
      <c r="P218" s="7">
        <f t="shared" si="46"/>
        <v>136.5</v>
      </c>
      <c r="Q218" s="28">
        <f>Planilha1!K209</f>
        <v>0</v>
      </c>
      <c r="R218" s="7">
        <f t="shared" si="47"/>
        <v>0</v>
      </c>
      <c r="S218" s="28">
        <f>Planilha1!L209</f>
        <v>230</v>
      </c>
      <c r="T218" s="7">
        <f t="shared" si="48"/>
        <v>627.9</v>
      </c>
      <c r="U218" s="28">
        <f>Planilha1!M209</f>
        <v>60</v>
      </c>
      <c r="V218" s="7">
        <f t="shared" si="49"/>
        <v>163.80000000000001</v>
      </c>
      <c r="W218" s="28">
        <f>Planilha1!N209</f>
        <v>50</v>
      </c>
      <c r="X218" s="7">
        <f t="shared" si="50"/>
        <v>136.5</v>
      </c>
      <c r="Y218" s="28">
        <f>Planilha1!O209</f>
        <v>60</v>
      </c>
      <c r="Z218" s="7">
        <f t="shared" si="51"/>
        <v>163.80000000000001</v>
      </c>
      <c r="AA218" s="28">
        <f>Planilha1!P209</f>
        <v>10</v>
      </c>
      <c r="AB218" s="7">
        <f t="shared" si="52"/>
        <v>27.3</v>
      </c>
      <c r="AC218" s="28">
        <f>Planilha1!Q209</f>
        <v>200</v>
      </c>
      <c r="AD218" s="7">
        <f t="shared" si="53"/>
        <v>546</v>
      </c>
      <c r="AE218" s="28">
        <f>Planilha1!R209</f>
        <v>0</v>
      </c>
      <c r="AF218" s="7">
        <f t="shared" si="54"/>
        <v>0</v>
      </c>
      <c r="AG218" s="7">
        <f t="shared" si="55"/>
        <v>2757.3</v>
      </c>
    </row>
    <row r="219" spans="1:33" ht="30" x14ac:dyDescent="0.25">
      <c r="A219" s="25"/>
      <c r="B219" s="3">
        <v>209</v>
      </c>
      <c r="C219" s="12" t="str">
        <f>Planilha1!B210</f>
        <v>Pasta documento em polipropileno, com presilha, do tipo romeu/julieta.</v>
      </c>
      <c r="D219" s="5" t="str">
        <f>Planilha1!C210</f>
        <v>Unid.</v>
      </c>
      <c r="E219" s="6">
        <f>Planilha1!D210</f>
        <v>200</v>
      </c>
      <c r="F219" s="7">
        <f>Planilha1!E210</f>
        <v>2.1</v>
      </c>
      <c r="G219" s="26">
        <f>Planilha1!F210</f>
        <v>0</v>
      </c>
      <c r="H219" s="7">
        <f t="shared" si="42"/>
        <v>0</v>
      </c>
      <c r="I219" s="26">
        <f>Planilha1!G210</f>
        <v>0</v>
      </c>
      <c r="J219" s="7">
        <f t="shared" si="43"/>
        <v>0</v>
      </c>
      <c r="K219" s="26">
        <f>Planilha1!H210</f>
        <v>0</v>
      </c>
      <c r="L219" s="7">
        <f t="shared" si="44"/>
        <v>0</v>
      </c>
      <c r="M219" s="27">
        <f>Planilha1!I210</f>
        <v>0</v>
      </c>
      <c r="N219" s="7">
        <f t="shared" si="45"/>
        <v>0</v>
      </c>
      <c r="O219" s="28">
        <f>Planilha1!J210</f>
        <v>0</v>
      </c>
      <c r="P219" s="7">
        <f t="shared" si="46"/>
        <v>0</v>
      </c>
      <c r="Q219" s="28">
        <f>Planilha1!K210</f>
        <v>0</v>
      </c>
      <c r="R219" s="7">
        <f t="shared" si="47"/>
        <v>0</v>
      </c>
      <c r="S219" s="28">
        <f>Planilha1!L210</f>
        <v>150</v>
      </c>
      <c r="T219" s="7">
        <f t="shared" si="48"/>
        <v>315</v>
      </c>
      <c r="U219" s="28">
        <f>Planilha1!M210</f>
        <v>0</v>
      </c>
      <c r="V219" s="7">
        <f t="shared" si="49"/>
        <v>0</v>
      </c>
      <c r="W219" s="28">
        <f>Planilha1!N210</f>
        <v>0</v>
      </c>
      <c r="X219" s="7">
        <f t="shared" si="50"/>
        <v>0</v>
      </c>
      <c r="Y219" s="28">
        <f>Planilha1!O210</f>
        <v>50</v>
      </c>
      <c r="Z219" s="7">
        <f t="shared" si="51"/>
        <v>105</v>
      </c>
      <c r="AA219" s="28">
        <f>Planilha1!P210</f>
        <v>0</v>
      </c>
      <c r="AB219" s="7">
        <f t="shared" si="52"/>
        <v>0</v>
      </c>
      <c r="AC219" s="28">
        <f>Planilha1!Q210</f>
        <v>0</v>
      </c>
      <c r="AD219" s="7">
        <f t="shared" si="53"/>
        <v>0</v>
      </c>
      <c r="AE219" s="28">
        <f>Planilha1!R210</f>
        <v>0</v>
      </c>
      <c r="AF219" s="7">
        <f t="shared" si="54"/>
        <v>0</v>
      </c>
      <c r="AG219" s="7">
        <f t="shared" si="55"/>
        <v>420</v>
      </c>
    </row>
    <row r="220" spans="1:33" ht="15.75" x14ac:dyDescent="0.25">
      <c r="A220" s="25"/>
      <c r="B220" s="3">
        <v>210</v>
      </c>
      <c r="C220" s="12" t="str">
        <f>Planilha1!B211</f>
        <v>Pasta plástica com grampo trilho ofício, Cor azul</v>
      </c>
      <c r="D220" s="5" t="str">
        <f>Planilha1!C211</f>
        <v>Unid.</v>
      </c>
      <c r="E220" s="6">
        <f>Planilha1!D211</f>
        <v>175</v>
      </c>
      <c r="F220" s="7">
        <f>Planilha1!E211</f>
        <v>1.67</v>
      </c>
      <c r="G220" s="26">
        <f>Planilha1!F211</f>
        <v>0</v>
      </c>
      <c r="H220" s="7">
        <f t="shared" si="42"/>
        <v>0</v>
      </c>
      <c r="I220" s="26">
        <f>Planilha1!G211</f>
        <v>0</v>
      </c>
      <c r="J220" s="7">
        <f t="shared" si="43"/>
        <v>0</v>
      </c>
      <c r="K220" s="26">
        <f>Planilha1!H211</f>
        <v>0</v>
      </c>
      <c r="L220" s="7">
        <f t="shared" si="44"/>
        <v>0</v>
      </c>
      <c r="M220" s="27">
        <f>Planilha1!I211</f>
        <v>0</v>
      </c>
      <c r="N220" s="7">
        <f t="shared" si="45"/>
        <v>0</v>
      </c>
      <c r="O220" s="28">
        <f>Planilha1!J211</f>
        <v>0</v>
      </c>
      <c r="P220" s="7">
        <f t="shared" si="46"/>
        <v>0</v>
      </c>
      <c r="Q220" s="28">
        <f>Planilha1!K211</f>
        <v>0</v>
      </c>
      <c r="R220" s="7">
        <f t="shared" si="47"/>
        <v>0</v>
      </c>
      <c r="S220" s="28">
        <f>Planilha1!L211</f>
        <v>100</v>
      </c>
      <c r="T220" s="7">
        <f t="shared" si="48"/>
        <v>167</v>
      </c>
      <c r="U220" s="28">
        <f>Planilha1!M211</f>
        <v>25</v>
      </c>
      <c r="V220" s="7">
        <f t="shared" si="49"/>
        <v>41.75</v>
      </c>
      <c r="W220" s="28">
        <f>Planilha1!N211</f>
        <v>0</v>
      </c>
      <c r="X220" s="7">
        <f t="shared" si="50"/>
        <v>0</v>
      </c>
      <c r="Y220" s="28">
        <f>Planilha1!O211</f>
        <v>50</v>
      </c>
      <c r="Z220" s="7">
        <f t="shared" si="51"/>
        <v>83.5</v>
      </c>
      <c r="AA220" s="28">
        <f>Planilha1!P211</f>
        <v>0</v>
      </c>
      <c r="AB220" s="7">
        <f t="shared" si="52"/>
        <v>0</v>
      </c>
      <c r="AC220" s="28">
        <f>Planilha1!Q211</f>
        <v>0</v>
      </c>
      <c r="AD220" s="7">
        <f t="shared" si="53"/>
        <v>0</v>
      </c>
      <c r="AE220" s="28">
        <f>Planilha1!R211</f>
        <v>0</v>
      </c>
      <c r="AF220" s="7">
        <f t="shared" si="54"/>
        <v>0</v>
      </c>
      <c r="AG220" s="7">
        <f t="shared" si="55"/>
        <v>292.25</v>
      </c>
    </row>
    <row r="221" spans="1:33" ht="30" x14ac:dyDescent="0.25">
      <c r="A221" s="25"/>
      <c r="B221" s="3">
        <v>211</v>
      </c>
      <c r="C221" s="12" t="str">
        <f>Planilha1!B212</f>
        <v>Pasta plástica em L pp 0,15 A4 incolor, pacote com 10 unidades.</v>
      </c>
      <c r="D221" s="5" t="str">
        <f>Planilha1!C212</f>
        <v>Pacote</v>
      </c>
      <c r="E221" s="6">
        <f>Planilha1!D212</f>
        <v>176</v>
      </c>
      <c r="F221" s="7">
        <f>Planilha1!E212</f>
        <v>13.57</v>
      </c>
      <c r="G221" s="26">
        <f>Planilha1!F212</f>
        <v>0</v>
      </c>
      <c r="H221" s="7">
        <f t="shared" si="42"/>
        <v>0</v>
      </c>
      <c r="I221" s="26">
        <f>Planilha1!G212</f>
        <v>40</v>
      </c>
      <c r="J221" s="7">
        <f t="shared" si="43"/>
        <v>542.79999999999995</v>
      </c>
      <c r="K221" s="26">
        <f>Planilha1!H212</f>
        <v>0</v>
      </c>
      <c r="L221" s="7">
        <f t="shared" si="44"/>
        <v>0</v>
      </c>
      <c r="M221" s="27">
        <f>Planilha1!I212</f>
        <v>0</v>
      </c>
      <c r="N221" s="7">
        <f t="shared" si="45"/>
        <v>0</v>
      </c>
      <c r="O221" s="28">
        <f>Planilha1!J212</f>
        <v>0</v>
      </c>
      <c r="P221" s="7">
        <f t="shared" si="46"/>
        <v>0</v>
      </c>
      <c r="Q221" s="28">
        <f>Planilha1!K212</f>
        <v>0</v>
      </c>
      <c r="R221" s="7">
        <f t="shared" si="47"/>
        <v>0</v>
      </c>
      <c r="S221" s="28">
        <f>Planilha1!L212</f>
        <v>130</v>
      </c>
      <c r="T221" s="7">
        <f t="shared" si="48"/>
        <v>1764.1000000000001</v>
      </c>
      <c r="U221" s="28">
        <f>Planilha1!M212</f>
        <v>0</v>
      </c>
      <c r="V221" s="7">
        <f t="shared" si="49"/>
        <v>0</v>
      </c>
      <c r="W221" s="28">
        <f>Planilha1!N212</f>
        <v>0</v>
      </c>
      <c r="X221" s="7">
        <f t="shared" si="50"/>
        <v>0</v>
      </c>
      <c r="Y221" s="28">
        <f>Planilha1!O212</f>
        <v>6</v>
      </c>
      <c r="Z221" s="7">
        <f t="shared" si="51"/>
        <v>81.42</v>
      </c>
      <c r="AA221" s="28">
        <f>Planilha1!P212</f>
        <v>0</v>
      </c>
      <c r="AB221" s="7">
        <f t="shared" si="52"/>
        <v>0</v>
      </c>
      <c r="AC221" s="28">
        <f>Planilha1!Q212</f>
        <v>0</v>
      </c>
      <c r="AD221" s="7">
        <f t="shared" si="53"/>
        <v>0</v>
      </c>
      <c r="AE221" s="28">
        <f>Planilha1!R212</f>
        <v>0</v>
      </c>
      <c r="AF221" s="7">
        <f t="shared" si="54"/>
        <v>0</v>
      </c>
      <c r="AG221" s="7">
        <f t="shared" si="55"/>
        <v>2388.3200000000002</v>
      </c>
    </row>
    <row r="222" spans="1:33" ht="30" x14ac:dyDescent="0.25">
      <c r="A222" s="25"/>
      <c r="B222" s="3">
        <v>212</v>
      </c>
      <c r="C222" s="12" t="str">
        <f>Planilha1!B213</f>
        <v>Pasta sanfonada média 240x330 com 12 divisões fumê</v>
      </c>
      <c r="D222" s="5" t="str">
        <f>Planilha1!C213</f>
        <v>Unid.</v>
      </c>
      <c r="E222" s="6">
        <f>Planilha1!D213</f>
        <v>755</v>
      </c>
      <c r="F222" s="7">
        <f>Planilha1!E213</f>
        <v>15.7</v>
      </c>
      <c r="G222" s="26">
        <f>Planilha1!F213</f>
        <v>50</v>
      </c>
      <c r="H222" s="7">
        <f t="shared" si="42"/>
        <v>785</v>
      </c>
      <c r="I222" s="26">
        <f>Planilha1!G213</f>
        <v>70</v>
      </c>
      <c r="J222" s="7">
        <f t="shared" si="43"/>
        <v>1099</v>
      </c>
      <c r="K222" s="26">
        <f>Planilha1!H213</f>
        <v>50</v>
      </c>
      <c r="L222" s="7">
        <f t="shared" si="44"/>
        <v>785</v>
      </c>
      <c r="M222" s="27">
        <f>Planilha1!I213</f>
        <v>0</v>
      </c>
      <c r="N222" s="7">
        <f t="shared" si="45"/>
        <v>0</v>
      </c>
      <c r="O222" s="28">
        <f>Planilha1!J213</f>
        <v>50</v>
      </c>
      <c r="P222" s="7">
        <f t="shared" si="46"/>
        <v>785</v>
      </c>
      <c r="Q222" s="28">
        <f>Planilha1!K213</f>
        <v>0</v>
      </c>
      <c r="R222" s="7">
        <f t="shared" si="47"/>
        <v>0</v>
      </c>
      <c r="S222" s="28">
        <f>Planilha1!L213</f>
        <v>115</v>
      </c>
      <c r="T222" s="7">
        <f t="shared" si="48"/>
        <v>1805.5</v>
      </c>
      <c r="U222" s="28">
        <f>Planilha1!M213</f>
        <v>70</v>
      </c>
      <c r="V222" s="7">
        <f t="shared" si="49"/>
        <v>1099</v>
      </c>
      <c r="W222" s="28">
        <f>Planilha1!N213</f>
        <v>100</v>
      </c>
      <c r="X222" s="7">
        <f t="shared" si="50"/>
        <v>1570</v>
      </c>
      <c r="Y222" s="28">
        <f>Planilha1!O213</f>
        <v>40</v>
      </c>
      <c r="Z222" s="7">
        <f t="shared" si="51"/>
        <v>628</v>
      </c>
      <c r="AA222" s="28">
        <f>Planilha1!P213</f>
        <v>10</v>
      </c>
      <c r="AB222" s="7">
        <f t="shared" si="52"/>
        <v>157</v>
      </c>
      <c r="AC222" s="28">
        <f>Planilha1!Q213</f>
        <v>200</v>
      </c>
      <c r="AD222" s="7">
        <f t="shared" si="53"/>
        <v>3140</v>
      </c>
      <c r="AE222" s="28">
        <f>Planilha1!R213</f>
        <v>0</v>
      </c>
      <c r="AF222" s="7">
        <f t="shared" si="54"/>
        <v>0</v>
      </c>
      <c r="AG222" s="7">
        <f t="shared" si="55"/>
        <v>11853.5</v>
      </c>
    </row>
    <row r="223" spans="1:33" ht="60" x14ac:dyDescent="0.25">
      <c r="A223" s="25"/>
      <c r="B223" s="3">
        <v>213</v>
      </c>
      <c r="C223" s="12" t="str">
        <f>Planilha1!B214</f>
        <v>Pasta suspensa completa, marmorizada gramatura 280g/m², tamanho 240 x 360mm, contendo visor, etiqueta, grampo plástico e hastes plásticas. Caixa Com 50 unidades.</v>
      </c>
      <c r="D223" s="5" t="str">
        <f>Planilha1!C214</f>
        <v>Caixa</v>
      </c>
      <c r="E223" s="6">
        <f>Planilha1!D214</f>
        <v>723</v>
      </c>
      <c r="F223" s="7">
        <f>Planilha1!E214</f>
        <v>53.42</v>
      </c>
      <c r="G223" s="26">
        <f>Planilha1!F214</f>
        <v>100</v>
      </c>
      <c r="H223" s="7">
        <f t="shared" si="42"/>
        <v>5342</v>
      </c>
      <c r="I223" s="26">
        <f>Planilha1!G214</f>
        <v>0</v>
      </c>
      <c r="J223" s="7">
        <f t="shared" si="43"/>
        <v>0</v>
      </c>
      <c r="K223" s="26">
        <f>Planilha1!H214</f>
        <v>100</v>
      </c>
      <c r="L223" s="7">
        <f t="shared" si="44"/>
        <v>5342</v>
      </c>
      <c r="M223" s="27">
        <f>Planilha1!I214</f>
        <v>0</v>
      </c>
      <c r="N223" s="7">
        <f t="shared" si="45"/>
        <v>0</v>
      </c>
      <c r="O223" s="28">
        <f>Planilha1!J214</f>
        <v>0</v>
      </c>
      <c r="P223" s="7">
        <f t="shared" si="46"/>
        <v>0</v>
      </c>
      <c r="Q223" s="28">
        <f>Planilha1!K214</f>
        <v>0</v>
      </c>
      <c r="R223" s="7">
        <f t="shared" si="47"/>
        <v>0</v>
      </c>
      <c r="S223" s="28">
        <f>Planilha1!L214</f>
        <v>15</v>
      </c>
      <c r="T223" s="7">
        <f t="shared" si="48"/>
        <v>801.30000000000007</v>
      </c>
      <c r="U223" s="28">
        <f>Planilha1!M214</f>
        <v>500</v>
      </c>
      <c r="V223" s="7">
        <f t="shared" si="49"/>
        <v>26710</v>
      </c>
      <c r="W223" s="28">
        <f>Planilha1!N214</f>
        <v>0</v>
      </c>
      <c r="X223" s="7">
        <f t="shared" si="50"/>
        <v>0</v>
      </c>
      <c r="Y223" s="28">
        <f>Planilha1!O214</f>
        <v>0</v>
      </c>
      <c r="Z223" s="7">
        <f t="shared" si="51"/>
        <v>0</v>
      </c>
      <c r="AA223" s="28">
        <f>Planilha1!P214</f>
        <v>0</v>
      </c>
      <c r="AB223" s="7">
        <f t="shared" si="52"/>
        <v>0</v>
      </c>
      <c r="AC223" s="28">
        <f>Planilha1!Q214</f>
        <v>8</v>
      </c>
      <c r="AD223" s="7">
        <f t="shared" si="53"/>
        <v>427.36</v>
      </c>
      <c r="AE223" s="28">
        <f>Planilha1!R214</f>
        <v>0</v>
      </c>
      <c r="AF223" s="7">
        <f t="shared" si="54"/>
        <v>0</v>
      </c>
      <c r="AG223" s="7">
        <f t="shared" si="55"/>
        <v>38622.660000000003</v>
      </c>
    </row>
    <row r="224" spans="1:33" ht="105" x14ac:dyDescent="0.25">
      <c r="A224" s="25"/>
      <c r="B224" s="3">
        <v>214</v>
      </c>
      <c r="C224" s="12" t="str">
        <f>Planilha1!B215</f>
        <v>Pastas plastificadas, material: cartolina plastificada, com elástico e aba, comprimento 350 mm, largura 215 mm, espessura 20 mm, 180 g/m². Cores das pastas: amarela, azul, preta, rosa, verde e vermelha. As cores serão definidas pela administração no momento da emissão do empenho.</v>
      </c>
      <c r="D224" s="5" t="str">
        <f>Planilha1!C215</f>
        <v>Unid.</v>
      </c>
      <c r="E224" s="6">
        <f>Planilha1!D215</f>
        <v>940</v>
      </c>
      <c r="F224" s="7">
        <f>Planilha1!E215</f>
        <v>2.39</v>
      </c>
      <c r="G224" s="26">
        <f>Planilha1!F215</f>
        <v>80</v>
      </c>
      <c r="H224" s="7">
        <f t="shared" si="42"/>
        <v>191.20000000000002</v>
      </c>
      <c r="I224" s="26">
        <f>Planilha1!G215</f>
        <v>100</v>
      </c>
      <c r="J224" s="7">
        <f t="shared" si="43"/>
        <v>239</v>
      </c>
      <c r="K224" s="26">
        <f>Planilha1!H215</f>
        <v>80</v>
      </c>
      <c r="L224" s="7">
        <f t="shared" si="44"/>
        <v>191.20000000000002</v>
      </c>
      <c r="M224" s="27">
        <f>Planilha1!I215</f>
        <v>0</v>
      </c>
      <c r="N224" s="7">
        <f t="shared" si="45"/>
        <v>0</v>
      </c>
      <c r="O224" s="28">
        <f>Planilha1!J215</f>
        <v>50</v>
      </c>
      <c r="P224" s="7">
        <f t="shared" si="46"/>
        <v>119.5</v>
      </c>
      <c r="Q224" s="28">
        <f>Planilha1!K215</f>
        <v>100</v>
      </c>
      <c r="R224" s="7">
        <f t="shared" si="47"/>
        <v>239</v>
      </c>
      <c r="S224" s="28">
        <f>Planilha1!L215</f>
        <v>150</v>
      </c>
      <c r="T224" s="7">
        <f t="shared" si="48"/>
        <v>358.5</v>
      </c>
      <c r="U224" s="28">
        <f>Planilha1!M215</f>
        <v>60</v>
      </c>
      <c r="V224" s="7">
        <f t="shared" si="49"/>
        <v>143.4</v>
      </c>
      <c r="W224" s="28">
        <f>Planilha1!N215</f>
        <v>100</v>
      </c>
      <c r="X224" s="7">
        <f t="shared" si="50"/>
        <v>239</v>
      </c>
      <c r="Y224" s="28">
        <f>Planilha1!O215</f>
        <v>200</v>
      </c>
      <c r="Z224" s="7">
        <f t="shared" si="51"/>
        <v>478</v>
      </c>
      <c r="AA224" s="28">
        <f>Planilha1!P215</f>
        <v>20</v>
      </c>
      <c r="AB224" s="7">
        <f t="shared" si="52"/>
        <v>47.800000000000004</v>
      </c>
      <c r="AC224" s="28">
        <f>Planilha1!Q215</f>
        <v>0</v>
      </c>
      <c r="AD224" s="7">
        <f t="shared" si="53"/>
        <v>0</v>
      </c>
      <c r="AE224" s="28">
        <f>Planilha1!R215</f>
        <v>0</v>
      </c>
      <c r="AF224" s="7">
        <f t="shared" si="54"/>
        <v>0</v>
      </c>
      <c r="AG224" s="7">
        <f t="shared" si="55"/>
        <v>2246.6</v>
      </c>
    </row>
    <row r="225" spans="1:33" ht="105" x14ac:dyDescent="0.25">
      <c r="A225" s="25"/>
      <c r="B225" s="3">
        <v>215</v>
      </c>
      <c r="C225" s="12" t="str">
        <f>Planilha1!B216</f>
        <v>Pen drive com capacidade mínima de 128GB. Interface USB 3.0, porém compatível com a versão USB 2.0 (ainda que opere com taxas de transferência de dados inferiores); - Velocidade de leitura de 70 MB/s ou superior; - Velocidade da gravação de 10MB/s ou superior. Garantia de, no mínimo, 1 ano.</v>
      </c>
      <c r="D225" s="5" t="str">
        <f>Planilha1!C216</f>
        <v>Unid.</v>
      </c>
      <c r="E225" s="6">
        <f>Planilha1!D216</f>
        <v>40</v>
      </c>
      <c r="F225" s="7">
        <f>Planilha1!E216</f>
        <v>228.22</v>
      </c>
      <c r="G225" s="26">
        <f>Planilha1!F216</f>
        <v>0</v>
      </c>
      <c r="H225" s="7">
        <f t="shared" si="42"/>
        <v>0</v>
      </c>
      <c r="I225" s="26">
        <f>Planilha1!G216</f>
        <v>0</v>
      </c>
      <c r="J225" s="7">
        <f t="shared" si="43"/>
        <v>0</v>
      </c>
      <c r="K225" s="26">
        <f>Planilha1!H216</f>
        <v>0</v>
      </c>
      <c r="L225" s="7">
        <f t="shared" si="44"/>
        <v>0</v>
      </c>
      <c r="M225" s="27">
        <f>Planilha1!I216</f>
        <v>0</v>
      </c>
      <c r="N225" s="7">
        <f t="shared" si="45"/>
        <v>0</v>
      </c>
      <c r="O225" s="28">
        <f>Planilha1!J216</f>
        <v>5</v>
      </c>
      <c r="P225" s="7">
        <f t="shared" si="46"/>
        <v>1141.0999999999999</v>
      </c>
      <c r="Q225" s="28">
        <f>Planilha1!K216</f>
        <v>0</v>
      </c>
      <c r="R225" s="7">
        <f t="shared" si="47"/>
        <v>0</v>
      </c>
      <c r="S225" s="28">
        <f>Planilha1!L216</f>
        <v>16</v>
      </c>
      <c r="T225" s="7">
        <f t="shared" si="48"/>
        <v>3651.52</v>
      </c>
      <c r="U225" s="28">
        <f>Planilha1!M216</f>
        <v>0</v>
      </c>
      <c r="V225" s="7">
        <f t="shared" si="49"/>
        <v>0</v>
      </c>
      <c r="W225" s="28">
        <f>Planilha1!N216</f>
        <v>5</v>
      </c>
      <c r="X225" s="7">
        <f t="shared" si="50"/>
        <v>1141.0999999999999</v>
      </c>
      <c r="Y225" s="28">
        <f>Planilha1!O216</f>
        <v>4</v>
      </c>
      <c r="Z225" s="7">
        <f t="shared" si="51"/>
        <v>912.88</v>
      </c>
      <c r="AA225" s="28">
        <f>Planilha1!P216</f>
        <v>0</v>
      </c>
      <c r="AB225" s="7">
        <f t="shared" si="52"/>
        <v>0</v>
      </c>
      <c r="AC225" s="28">
        <f>Planilha1!Q216</f>
        <v>10</v>
      </c>
      <c r="AD225" s="7">
        <f t="shared" si="53"/>
        <v>2282.1999999999998</v>
      </c>
      <c r="AE225" s="28">
        <f>Planilha1!R216</f>
        <v>0</v>
      </c>
      <c r="AF225" s="7">
        <f t="shared" si="54"/>
        <v>0</v>
      </c>
      <c r="AG225" s="7">
        <f t="shared" si="55"/>
        <v>9128.7999999999993</v>
      </c>
    </row>
    <row r="226" spans="1:33" ht="45" x14ac:dyDescent="0.25">
      <c r="A226" s="25"/>
      <c r="B226" s="3">
        <v>216</v>
      </c>
      <c r="C226" s="12" t="str">
        <f>Planilha1!B217</f>
        <v>Pen drive com capacidade mínima de 16GB. USB 3.0, porém compatível com a versão USB 2.0.</v>
      </c>
      <c r="D226" s="5" t="str">
        <f>Planilha1!C217</f>
        <v>Unid.</v>
      </c>
      <c r="E226" s="6">
        <f>Planilha1!D217</f>
        <v>500</v>
      </c>
      <c r="F226" s="7">
        <f>Planilha1!E217</f>
        <v>27.18</v>
      </c>
      <c r="G226" s="26">
        <f>Planilha1!F217</f>
        <v>20</v>
      </c>
      <c r="H226" s="7">
        <f t="shared" si="42"/>
        <v>543.6</v>
      </c>
      <c r="I226" s="26">
        <f>Planilha1!G217</f>
        <v>0</v>
      </c>
      <c r="J226" s="7">
        <f t="shared" si="43"/>
        <v>0</v>
      </c>
      <c r="K226" s="26">
        <f>Planilha1!H217</f>
        <v>20</v>
      </c>
      <c r="L226" s="7">
        <f t="shared" si="44"/>
        <v>543.6</v>
      </c>
      <c r="M226" s="27">
        <f>Planilha1!I217</f>
        <v>50</v>
      </c>
      <c r="N226" s="7">
        <f t="shared" si="45"/>
        <v>1359</v>
      </c>
      <c r="O226" s="28">
        <f>Planilha1!J217</f>
        <v>20</v>
      </c>
      <c r="P226" s="7">
        <f t="shared" si="46"/>
        <v>543.6</v>
      </c>
      <c r="Q226" s="28">
        <f>Planilha1!K217</f>
        <v>0</v>
      </c>
      <c r="R226" s="7">
        <f t="shared" si="47"/>
        <v>0</v>
      </c>
      <c r="S226" s="28">
        <f>Planilha1!L217</f>
        <v>130</v>
      </c>
      <c r="T226" s="7">
        <f t="shared" si="48"/>
        <v>3533.4</v>
      </c>
      <c r="U226" s="28">
        <f>Planilha1!M217</f>
        <v>20</v>
      </c>
      <c r="V226" s="7">
        <f t="shared" si="49"/>
        <v>543.6</v>
      </c>
      <c r="W226" s="28">
        <f>Planilha1!N217</f>
        <v>120</v>
      </c>
      <c r="X226" s="7">
        <f t="shared" si="50"/>
        <v>3261.6</v>
      </c>
      <c r="Y226" s="28">
        <f>Planilha1!O217</f>
        <v>20</v>
      </c>
      <c r="Z226" s="7">
        <f t="shared" si="51"/>
        <v>543.6</v>
      </c>
      <c r="AA226" s="28">
        <f>Planilha1!P217</f>
        <v>0</v>
      </c>
      <c r="AB226" s="7">
        <f t="shared" si="52"/>
        <v>0</v>
      </c>
      <c r="AC226" s="28">
        <f>Planilha1!Q217</f>
        <v>100</v>
      </c>
      <c r="AD226" s="7">
        <f t="shared" si="53"/>
        <v>2718</v>
      </c>
      <c r="AE226" s="28">
        <f>Planilha1!R217</f>
        <v>0</v>
      </c>
      <c r="AF226" s="7">
        <f t="shared" si="54"/>
        <v>0</v>
      </c>
      <c r="AG226" s="7">
        <f t="shared" si="55"/>
        <v>13590</v>
      </c>
    </row>
    <row r="227" spans="1:33" ht="105" x14ac:dyDescent="0.25">
      <c r="A227" s="25"/>
      <c r="B227" s="3">
        <v>217</v>
      </c>
      <c r="C227" s="12" t="str">
        <f>Planilha1!B218</f>
        <v>Pen drive com capacidade mínima de 32GB. USB 3.0, porém compatível com a versão USB 2.0. (ainda que opere com taxas de transferência de dados inferiores); - Velocidade de leitura de 70 MB/s ou superior; - Velocidade da gravação de 10MB/s ou superior. Garantia de, no mínimo, 1 ano.</v>
      </c>
      <c r="D227" s="5" t="str">
        <f>Planilha1!C218</f>
        <v>Unid.</v>
      </c>
      <c r="E227" s="6">
        <f>Planilha1!D218</f>
        <v>95</v>
      </c>
      <c r="F227" s="7">
        <f>Planilha1!E218</f>
        <v>81.86</v>
      </c>
      <c r="G227" s="26">
        <f>Planilha1!F218</f>
        <v>5</v>
      </c>
      <c r="H227" s="7">
        <f t="shared" si="42"/>
        <v>409.3</v>
      </c>
      <c r="I227" s="26">
        <f>Planilha1!G218</f>
        <v>0</v>
      </c>
      <c r="J227" s="7">
        <f t="shared" si="43"/>
        <v>0</v>
      </c>
      <c r="K227" s="26">
        <f>Planilha1!H218</f>
        <v>10</v>
      </c>
      <c r="L227" s="7">
        <f t="shared" si="44"/>
        <v>818.6</v>
      </c>
      <c r="M227" s="27">
        <f>Planilha1!I218</f>
        <v>0</v>
      </c>
      <c r="N227" s="7">
        <f t="shared" si="45"/>
        <v>0</v>
      </c>
      <c r="O227" s="28">
        <f>Planilha1!J218</f>
        <v>5</v>
      </c>
      <c r="P227" s="7">
        <f t="shared" si="46"/>
        <v>409.3</v>
      </c>
      <c r="Q227" s="28">
        <f>Planilha1!K218</f>
        <v>0</v>
      </c>
      <c r="R227" s="7">
        <f t="shared" si="47"/>
        <v>0</v>
      </c>
      <c r="S227" s="28">
        <f>Planilha1!L218</f>
        <v>18</v>
      </c>
      <c r="T227" s="7">
        <f t="shared" si="48"/>
        <v>1473.48</v>
      </c>
      <c r="U227" s="28">
        <f>Planilha1!M218</f>
        <v>0</v>
      </c>
      <c r="V227" s="7">
        <f t="shared" si="49"/>
        <v>0</v>
      </c>
      <c r="W227" s="28">
        <f>Planilha1!N218</f>
        <v>5</v>
      </c>
      <c r="X227" s="7">
        <f t="shared" si="50"/>
        <v>409.3</v>
      </c>
      <c r="Y227" s="28">
        <f>Planilha1!O218</f>
        <v>2</v>
      </c>
      <c r="Z227" s="7">
        <f t="shared" si="51"/>
        <v>163.72</v>
      </c>
      <c r="AA227" s="28">
        <f>Planilha1!P218</f>
        <v>0</v>
      </c>
      <c r="AB227" s="7">
        <f t="shared" si="52"/>
        <v>0</v>
      </c>
      <c r="AC227" s="28">
        <f>Planilha1!Q218</f>
        <v>50</v>
      </c>
      <c r="AD227" s="7">
        <f t="shared" si="53"/>
        <v>4093</v>
      </c>
      <c r="AE227" s="28">
        <f>Planilha1!R218</f>
        <v>0</v>
      </c>
      <c r="AF227" s="7">
        <f t="shared" si="54"/>
        <v>0</v>
      </c>
      <c r="AG227" s="7">
        <f t="shared" si="55"/>
        <v>7776.7</v>
      </c>
    </row>
    <row r="228" spans="1:33" ht="15.75" x14ac:dyDescent="0.25">
      <c r="A228" s="25"/>
      <c r="B228" s="3">
        <v>218</v>
      </c>
      <c r="C228" s="12" t="str">
        <f>Planilha1!B219</f>
        <v>Pen drive com capacidade mínima de 4GB.</v>
      </c>
      <c r="D228" s="5" t="str">
        <f>Planilha1!C219</f>
        <v>Unid.</v>
      </c>
      <c r="E228" s="6">
        <f>Planilha1!D219</f>
        <v>100</v>
      </c>
      <c r="F228" s="7">
        <f>Planilha1!E219</f>
        <v>21.53</v>
      </c>
      <c r="G228" s="26">
        <f>Planilha1!F219</f>
        <v>0</v>
      </c>
      <c r="H228" s="7">
        <f t="shared" si="42"/>
        <v>0</v>
      </c>
      <c r="I228" s="26">
        <f>Planilha1!G219</f>
        <v>0</v>
      </c>
      <c r="J228" s="7">
        <f t="shared" si="43"/>
        <v>0</v>
      </c>
      <c r="K228" s="26">
        <f>Planilha1!H219</f>
        <v>0</v>
      </c>
      <c r="L228" s="7">
        <f t="shared" si="44"/>
        <v>0</v>
      </c>
      <c r="M228" s="27">
        <f>Planilha1!I219</f>
        <v>0</v>
      </c>
      <c r="N228" s="7">
        <f t="shared" si="45"/>
        <v>0</v>
      </c>
      <c r="O228" s="28">
        <f>Planilha1!J219</f>
        <v>0</v>
      </c>
      <c r="P228" s="7">
        <f t="shared" si="46"/>
        <v>0</v>
      </c>
      <c r="Q228" s="28">
        <f>Planilha1!K219</f>
        <v>0</v>
      </c>
      <c r="R228" s="7">
        <f t="shared" si="47"/>
        <v>0</v>
      </c>
      <c r="S228" s="28">
        <f>Planilha1!L219</f>
        <v>100</v>
      </c>
      <c r="T228" s="7">
        <f t="shared" si="48"/>
        <v>2153</v>
      </c>
      <c r="U228" s="28">
        <f>Planilha1!M219</f>
        <v>0</v>
      </c>
      <c r="V228" s="7">
        <f t="shared" si="49"/>
        <v>0</v>
      </c>
      <c r="W228" s="28">
        <f>Planilha1!N219</f>
        <v>0</v>
      </c>
      <c r="X228" s="7">
        <f t="shared" si="50"/>
        <v>0</v>
      </c>
      <c r="Y228" s="28">
        <f>Planilha1!O219</f>
        <v>0</v>
      </c>
      <c r="Z228" s="7">
        <f t="shared" si="51"/>
        <v>0</v>
      </c>
      <c r="AA228" s="28">
        <f>Planilha1!P219</f>
        <v>0</v>
      </c>
      <c r="AB228" s="7">
        <f t="shared" si="52"/>
        <v>0</v>
      </c>
      <c r="AC228" s="28">
        <f>Planilha1!Q219</f>
        <v>0</v>
      </c>
      <c r="AD228" s="7">
        <f t="shared" si="53"/>
        <v>0</v>
      </c>
      <c r="AE228" s="28">
        <f>Planilha1!R219</f>
        <v>0</v>
      </c>
      <c r="AF228" s="7">
        <f t="shared" si="54"/>
        <v>0</v>
      </c>
      <c r="AG228" s="7">
        <f t="shared" si="55"/>
        <v>2153</v>
      </c>
    </row>
    <row r="229" spans="1:33" ht="105" x14ac:dyDescent="0.25">
      <c r="A229" s="25"/>
      <c r="B229" s="3">
        <v>219</v>
      </c>
      <c r="C229" s="12" t="str">
        <f>Planilha1!B220</f>
        <v>Pen drive com capacidade mínima de 64GB. USB 3.0, porém compatível com a versão USB 2.0 (ainda que opere com taxas de transferência de dados inferiores); - Velocidade de leitura de 70 MB/s ou superior; - Velocidade da gravação de 10MB/s ou superior. Garantia de, no mínimo, 1 ano.</v>
      </c>
      <c r="D229" s="5" t="str">
        <f>Planilha1!C220</f>
        <v>Unid.</v>
      </c>
      <c r="E229" s="6">
        <f>Planilha1!D220</f>
        <v>38</v>
      </c>
      <c r="F229" s="7">
        <f>Planilha1!E220</f>
        <v>162</v>
      </c>
      <c r="G229" s="26">
        <f>Planilha1!F220</f>
        <v>0</v>
      </c>
      <c r="H229" s="7">
        <f t="shared" si="42"/>
        <v>0</v>
      </c>
      <c r="I229" s="26">
        <f>Planilha1!G220</f>
        <v>0</v>
      </c>
      <c r="J229" s="7">
        <f t="shared" si="43"/>
        <v>0</v>
      </c>
      <c r="K229" s="26">
        <f>Planilha1!H220</f>
        <v>0</v>
      </c>
      <c r="L229" s="7">
        <f t="shared" si="44"/>
        <v>0</v>
      </c>
      <c r="M229" s="27">
        <f>Planilha1!I220</f>
        <v>0</v>
      </c>
      <c r="N229" s="7">
        <f t="shared" si="45"/>
        <v>0</v>
      </c>
      <c r="O229" s="28">
        <f>Planilha1!J220</f>
        <v>5</v>
      </c>
      <c r="P229" s="7">
        <f t="shared" si="46"/>
        <v>810</v>
      </c>
      <c r="Q229" s="28">
        <f>Planilha1!K220</f>
        <v>0</v>
      </c>
      <c r="R229" s="7">
        <f t="shared" si="47"/>
        <v>0</v>
      </c>
      <c r="S229" s="28">
        <f>Planilha1!L220</f>
        <v>1</v>
      </c>
      <c r="T229" s="7">
        <f t="shared" si="48"/>
        <v>162</v>
      </c>
      <c r="U229" s="28">
        <f>Planilha1!M220</f>
        <v>10</v>
      </c>
      <c r="V229" s="7">
        <f t="shared" si="49"/>
        <v>1620</v>
      </c>
      <c r="W229" s="28">
        <f>Planilha1!N220</f>
        <v>0</v>
      </c>
      <c r="X229" s="7">
        <f t="shared" si="50"/>
        <v>0</v>
      </c>
      <c r="Y229" s="28">
        <f>Planilha1!O220</f>
        <v>2</v>
      </c>
      <c r="Z229" s="7">
        <f t="shared" si="51"/>
        <v>324</v>
      </c>
      <c r="AA229" s="28">
        <f>Planilha1!P220</f>
        <v>0</v>
      </c>
      <c r="AB229" s="7">
        <f t="shared" si="52"/>
        <v>0</v>
      </c>
      <c r="AC229" s="28">
        <f>Planilha1!Q220</f>
        <v>20</v>
      </c>
      <c r="AD229" s="7">
        <f t="shared" si="53"/>
        <v>3240</v>
      </c>
      <c r="AE229" s="28">
        <f>Planilha1!R220</f>
        <v>0</v>
      </c>
      <c r="AF229" s="7">
        <f t="shared" si="54"/>
        <v>0</v>
      </c>
      <c r="AG229" s="7">
        <f t="shared" si="55"/>
        <v>6156</v>
      </c>
    </row>
    <row r="230" spans="1:33" ht="15.75" x14ac:dyDescent="0.25">
      <c r="A230" s="25"/>
      <c r="B230" s="3">
        <v>220</v>
      </c>
      <c r="C230" s="12" t="str">
        <f>Planilha1!B221</f>
        <v>Pen drive com capacidade mínima de 8GB.</v>
      </c>
      <c r="D230" s="5" t="str">
        <f>Planilha1!C221</f>
        <v>Unid.</v>
      </c>
      <c r="E230" s="6">
        <f>Planilha1!D221</f>
        <v>385</v>
      </c>
      <c r="F230" s="7">
        <f>Planilha1!E221</f>
        <v>23.2</v>
      </c>
      <c r="G230" s="26">
        <f>Planilha1!F221</f>
        <v>15</v>
      </c>
      <c r="H230" s="7">
        <f t="shared" si="42"/>
        <v>348</v>
      </c>
      <c r="I230" s="26">
        <f>Planilha1!G221</f>
        <v>0</v>
      </c>
      <c r="J230" s="7">
        <f t="shared" si="43"/>
        <v>0</v>
      </c>
      <c r="K230" s="26">
        <f>Planilha1!H221</f>
        <v>0</v>
      </c>
      <c r="L230" s="7">
        <f t="shared" si="44"/>
        <v>0</v>
      </c>
      <c r="M230" s="27">
        <f>Planilha1!I221</f>
        <v>0</v>
      </c>
      <c r="N230" s="7">
        <f t="shared" si="45"/>
        <v>0</v>
      </c>
      <c r="O230" s="28">
        <f>Planilha1!J221</f>
        <v>20</v>
      </c>
      <c r="P230" s="7">
        <f t="shared" si="46"/>
        <v>464</v>
      </c>
      <c r="Q230" s="28">
        <f>Planilha1!K221</f>
        <v>0</v>
      </c>
      <c r="R230" s="7">
        <f t="shared" si="47"/>
        <v>0</v>
      </c>
      <c r="S230" s="28">
        <f>Planilha1!L221</f>
        <v>115</v>
      </c>
      <c r="T230" s="7">
        <f t="shared" si="48"/>
        <v>2668</v>
      </c>
      <c r="U230" s="28">
        <f>Planilha1!M221</f>
        <v>10</v>
      </c>
      <c r="V230" s="7">
        <f t="shared" si="49"/>
        <v>232</v>
      </c>
      <c r="W230" s="28">
        <f>Planilha1!N221</f>
        <v>20</v>
      </c>
      <c r="X230" s="7">
        <f t="shared" si="50"/>
        <v>464</v>
      </c>
      <c r="Y230" s="28">
        <f>Planilha1!O221</f>
        <v>0</v>
      </c>
      <c r="Z230" s="7">
        <f t="shared" si="51"/>
        <v>0</v>
      </c>
      <c r="AA230" s="28">
        <f>Planilha1!P221</f>
        <v>5</v>
      </c>
      <c r="AB230" s="7">
        <f t="shared" si="52"/>
        <v>116</v>
      </c>
      <c r="AC230" s="28">
        <f>Planilha1!Q221</f>
        <v>200</v>
      </c>
      <c r="AD230" s="7">
        <f t="shared" si="53"/>
        <v>4640</v>
      </c>
      <c r="AE230" s="28">
        <f>Planilha1!R221</f>
        <v>0</v>
      </c>
      <c r="AF230" s="7">
        <f t="shared" si="54"/>
        <v>0</v>
      </c>
      <c r="AG230" s="7">
        <f t="shared" si="55"/>
        <v>8932</v>
      </c>
    </row>
    <row r="231" spans="1:33" ht="45" x14ac:dyDescent="0.25">
      <c r="A231" s="25"/>
      <c r="B231" s="3">
        <v>221</v>
      </c>
      <c r="C231" s="12" t="str">
        <f>Planilha1!B222</f>
        <v>Percevejo tachinha, material metal, superfícies galvanizada, tamanho 6 mm Caixas com 100 unidades.</v>
      </c>
      <c r="D231" s="5" t="str">
        <f>Planilha1!C222</f>
        <v>Caixa</v>
      </c>
      <c r="E231" s="6">
        <f>Planilha1!D222</f>
        <v>299</v>
      </c>
      <c r="F231" s="7">
        <f>Planilha1!E222</f>
        <v>3.14</v>
      </c>
      <c r="G231" s="26">
        <f>Planilha1!F222</f>
        <v>20</v>
      </c>
      <c r="H231" s="7">
        <f t="shared" si="42"/>
        <v>62.800000000000004</v>
      </c>
      <c r="I231" s="26">
        <f>Planilha1!G222</f>
        <v>0</v>
      </c>
      <c r="J231" s="7">
        <f t="shared" si="43"/>
        <v>0</v>
      </c>
      <c r="K231" s="26">
        <f>Planilha1!H222</f>
        <v>20</v>
      </c>
      <c r="L231" s="7">
        <f t="shared" si="44"/>
        <v>62.800000000000004</v>
      </c>
      <c r="M231" s="27">
        <f>Planilha1!I222</f>
        <v>0</v>
      </c>
      <c r="N231" s="7">
        <f t="shared" si="45"/>
        <v>0</v>
      </c>
      <c r="O231" s="28">
        <f>Planilha1!J222</f>
        <v>20</v>
      </c>
      <c r="P231" s="7">
        <f t="shared" si="46"/>
        <v>62.800000000000004</v>
      </c>
      <c r="Q231" s="28">
        <f>Planilha1!K222</f>
        <v>0</v>
      </c>
      <c r="R231" s="7">
        <f t="shared" si="47"/>
        <v>0</v>
      </c>
      <c r="S231" s="28">
        <f>Planilha1!L222</f>
        <v>4</v>
      </c>
      <c r="T231" s="7">
        <f t="shared" si="48"/>
        <v>12.56</v>
      </c>
      <c r="U231" s="28">
        <f>Planilha1!M222</f>
        <v>10</v>
      </c>
      <c r="V231" s="7">
        <f t="shared" si="49"/>
        <v>31.400000000000002</v>
      </c>
      <c r="W231" s="28">
        <f>Planilha1!N222</f>
        <v>20</v>
      </c>
      <c r="X231" s="7">
        <f t="shared" si="50"/>
        <v>62.800000000000004</v>
      </c>
      <c r="Y231" s="28">
        <f>Planilha1!O222</f>
        <v>0</v>
      </c>
      <c r="Z231" s="7">
        <f t="shared" si="51"/>
        <v>0</v>
      </c>
      <c r="AA231" s="28">
        <f>Planilha1!P222</f>
        <v>5</v>
      </c>
      <c r="AB231" s="7">
        <f t="shared" si="52"/>
        <v>15.700000000000001</v>
      </c>
      <c r="AC231" s="28">
        <f>Planilha1!Q222</f>
        <v>200</v>
      </c>
      <c r="AD231" s="7">
        <f t="shared" si="53"/>
        <v>628</v>
      </c>
      <c r="AE231" s="28">
        <f>Planilha1!R222</f>
        <v>0</v>
      </c>
      <c r="AF231" s="7">
        <f t="shared" si="54"/>
        <v>0</v>
      </c>
      <c r="AG231" s="7">
        <f t="shared" si="55"/>
        <v>938.86</v>
      </c>
    </row>
    <row r="232" spans="1:33" ht="60" x14ac:dyDescent="0.25">
      <c r="A232" s="25"/>
      <c r="B232" s="3">
        <v>222</v>
      </c>
      <c r="C232" s="12" t="str">
        <f>Planilha1!B223</f>
        <v>Perfurador de papel, em metal, com 2 furos de 6mm cada, capacidade mínima 25 folhas, com depósito para confetis, dimensões aproximadas de 16 x 12,5 x 8,5cm, na cor azul.</v>
      </c>
      <c r="D232" s="5" t="str">
        <f>Planilha1!C223</f>
        <v>Unid.</v>
      </c>
      <c r="E232" s="6">
        <f>Planilha1!D223</f>
        <v>208</v>
      </c>
      <c r="F232" s="7">
        <f>Planilha1!E223</f>
        <v>28.15</v>
      </c>
      <c r="G232" s="26">
        <f>Planilha1!F223</f>
        <v>10</v>
      </c>
      <c r="H232" s="7">
        <f t="shared" si="42"/>
        <v>281.5</v>
      </c>
      <c r="I232" s="26">
        <f>Planilha1!G223</f>
        <v>40</v>
      </c>
      <c r="J232" s="7">
        <f t="shared" si="43"/>
        <v>1126</v>
      </c>
      <c r="K232" s="26">
        <f>Planilha1!H223</f>
        <v>10</v>
      </c>
      <c r="L232" s="7">
        <f t="shared" si="44"/>
        <v>281.5</v>
      </c>
      <c r="M232" s="27">
        <f>Planilha1!I223</f>
        <v>0</v>
      </c>
      <c r="N232" s="7">
        <f t="shared" si="45"/>
        <v>0</v>
      </c>
      <c r="O232" s="28">
        <f>Planilha1!J223</f>
        <v>10</v>
      </c>
      <c r="P232" s="7">
        <f t="shared" si="46"/>
        <v>281.5</v>
      </c>
      <c r="Q232" s="28">
        <f>Planilha1!K223</f>
        <v>0</v>
      </c>
      <c r="R232" s="7">
        <f t="shared" si="47"/>
        <v>0</v>
      </c>
      <c r="S232" s="28">
        <f>Planilha1!L223</f>
        <v>48</v>
      </c>
      <c r="T232" s="7">
        <f t="shared" si="48"/>
        <v>1351.1999999999998</v>
      </c>
      <c r="U232" s="28">
        <f>Planilha1!M223</f>
        <v>10</v>
      </c>
      <c r="V232" s="7">
        <f t="shared" si="49"/>
        <v>281.5</v>
      </c>
      <c r="W232" s="28">
        <f>Planilha1!N223</f>
        <v>0</v>
      </c>
      <c r="X232" s="7">
        <f t="shared" si="50"/>
        <v>0</v>
      </c>
      <c r="Y232" s="28">
        <f>Planilha1!O223</f>
        <v>0</v>
      </c>
      <c r="Z232" s="7">
        <f t="shared" si="51"/>
        <v>0</v>
      </c>
      <c r="AA232" s="28">
        <f>Planilha1!P223</f>
        <v>0</v>
      </c>
      <c r="AB232" s="7">
        <f t="shared" si="52"/>
        <v>0</v>
      </c>
      <c r="AC232" s="28">
        <f>Planilha1!Q223</f>
        <v>80</v>
      </c>
      <c r="AD232" s="7">
        <f t="shared" si="53"/>
        <v>2252</v>
      </c>
      <c r="AE232" s="28">
        <f>Planilha1!R223</f>
        <v>0</v>
      </c>
      <c r="AF232" s="7">
        <f t="shared" si="54"/>
        <v>0</v>
      </c>
      <c r="AG232" s="7">
        <f t="shared" si="55"/>
        <v>5855.2</v>
      </c>
    </row>
    <row r="233" spans="1:33" ht="45" x14ac:dyDescent="0.25">
      <c r="A233" s="25"/>
      <c r="B233" s="3">
        <v>223</v>
      </c>
      <c r="C233" s="12" t="str">
        <f>Planilha1!B224</f>
        <v>Pilha AA recarregável, com no mínimo 2000mAh, composta por NiMH (Hidruro Metálico de Níquel) blister com 04 unidades.</v>
      </c>
      <c r="D233" s="5" t="str">
        <f>Planilha1!C224</f>
        <v>Blister</v>
      </c>
      <c r="E233" s="6">
        <f>Planilha1!D224</f>
        <v>425</v>
      </c>
      <c r="F233" s="7">
        <f>Planilha1!E224</f>
        <v>28.68</v>
      </c>
      <c r="G233" s="26">
        <f>Planilha1!F224</f>
        <v>0</v>
      </c>
      <c r="H233" s="7">
        <f t="shared" si="42"/>
        <v>0</v>
      </c>
      <c r="I233" s="26">
        <f>Planilha1!G224</f>
        <v>100</v>
      </c>
      <c r="J233" s="7">
        <f t="shared" si="43"/>
        <v>2868</v>
      </c>
      <c r="K233" s="26">
        <f>Planilha1!H224</f>
        <v>0</v>
      </c>
      <c r="L233" s="7">
        <f t="shared" si="44"/>
        <v>0</v>
      </c>
      <c r="M233" s="27">
        <f>Planilha1!I224</f>
        <v>0</v>
      </c>
      <c r="N233" s="7">
        <f t="shared" si="45"/>
        <v>0</v>
      </c>
      <c r="O233" s="28">
        <f>Planilha1!J224</f>
        <v>30</v>
      </c>
      <c r="P233" s="7">
        <f t="shared" si="46"/>
        <v>860.4</v>
      </c>
      <c r="Q233" s="28">
        <f>Planilha1!K224</f>
        <v>0</v>
      </c>
      <c r="R233" s="7">
        <f t="shared" si="47"/>
        <v>0</v>
      </c>
      <c r="S233" s="28">
        <f>Planilha1!L224</f>
        <v>120</v>
      </c>
      <c r="T233" s="7">
        <f t="shared" si="48"/>
        <v>3441.6</v>
      </c>
      <c r="U233" s="28">
        <f>Planilha1!M224</f>
        <v>0</v>
      </c>
      <c r="V233" s="7">
        <f t="shared" si="49"/>
        <v>0</v>
      </c>
      <c r="W233" s="28">
        <f>Planilha1!N224</f>
        <v>50</v>
      </c>
      <c r="X233" s="7">
        <f t="shared" si="50"/>
        <v>1434</v>
      </c>
      <c r="Y233" s="28">
        <f>Planilha1!O224</f>
        <v>20</v>
      </c>
      <c r="Z233" s="7">
        <f t="shared" si="51"/>
        <v>573.6</v>
      </c>
      <c r="AA233" s="28">
        <f>Planilha1!P224</f>
        <v>5</v>
      </c>
      <c r="AB233" s="7">
        <f t="shared" si="52"/>
        <v>143.4</v>
      </c>
      <c r="AC233" s="28">
        <f>Planilha1!Q224</f>
        <v>100</v>
      </c>
      <c r="AD233" s="7">
        <f t="shared" si="53"/>
        <v>2868</v>
      </c>
      <c r="AE233" s="28">
        <f>Planilha1!R224</f>
        <v>0</v>
      </c>
      <c r="AF233" s="7">
        <f t="shared" si="54"/>
        <v>0</v>
      </c>
      <c r="AG233" s="7">
        <f t="shared" si="55"/>
        <v>12189</v>
      </c>
    </row>
    <row r="234" spans="1:33" ht="45" x14ac:dyDescent="0.25">
      <c r="A234" s="25"/>
      <c r="B234" s="3">
        <v>224</v>
      </c>
      <c r="C234" s="12" t="str">
        <f>Planilha1!B225</f>
        <v>Pilha AAA recarregável, com no mínimo 800mAh, composta por NiMH (Hidruro Metálico de Níquel), blister com 04 unidades.</v>
      </c>
      <c r="D234" s="5" t="str">
        <f>Planilha1!C225</f>
        <v>Blister</v>
      </c>
      <c r="E234" s="6">
        <f>Planilha1!D225</f>
        <v>481</v>
      </c>
      <c r="F234" s="7">
        <f>Planilha1!E225</f>
        <v>22.18</v>
      </c>
      <c r="G234" s="26">
        <f>Planilha1!F225</f>
        <v>0</v>
      </c>
      <c r="H234" s="7">
        <f t="shared" si="42"/>
        <v>0</v>
      </c>
      <c r="I234" s="26">
        <f>Planilha1!G225</f>
        <v>150</v>
      </c>
      <c r="J234" s="7">
        <f t="shared" si="43"/>
        <v>3327</v>
      </c>
      <c r="K234" s="26">
        <f>Planilha1!H225</f>
        <v>0</v>
      </c>
      <c r="L234" s="7">
        <f t="shared" si="44"/>
        <v>0</v>
      </c>
      <c r="M234" s="27">
        <f>Planilha1!I225</f>
        <v>0</v>
      </c>
      <c r="N234" s="7">
        <f t="shared" si="45"/>
        <v>0</v>
      </c>
      <c r="O234" s="28">
        <f>Planilha1!J225</f>
        <v>30</v>
      </c>
      <c r="P234" s="7">
        <f t="shared" si="46"/>
        <v>665.4</v>
      </c>
      <c r="Q234" s="28">
        <f>Planilha1!K225</f>
        <v>0</v>
      </c>
      <c r="R234" s="7">
        <f t="shared" si="47"/>
        <v>0</v>
      </c>
      <c r="S234" s="28">
        <f>Planilha1!L225</f>
        <v>120</v>
      </c>
      <c r="T234" s="7">
        <f t="shared" si="48"/>
        <v>2661.6</v>
      </c>
      <c r="U234" s="28">
        <f>Planilha1!M225</f>
        <v>0</v>
      </c>
      <c r="V234" s="7">
        <f t="shared" si="49"/>
        <v>0</v>
      </c>
      <c r="W234" s="28">
        <f>Planilha1!N225</f>
        <v>52</v>
      </c>
      <c r="X234" s="7">
        <f t="shared" si="50"/>
        <v>1153.3599999999999</v>
      </c>
      <c r="Y234" s="28">
        <f>Planilha1!O225</f>
        <v>24</v>
      </c>
      <c r="Z234" s="7">
        <f t="shared" si="51"/>
        <v>532.31999999999994</v>
      </c>
      <c r="AA234" s="28">
        <f>Planilha1!P225</f>
        <v>5</v>
      </c>
      <c r="AB234" s="7">
        <f t="shared" si="52"/>
        <v>110.9</v>
      </c>
      <c r="AC234" s="28">
        <f>Planilha1!Q225</f>
        <v>100</v>
      </c>
      <c r="AD234" s="7">
        <f t="shared" si="53"/>
        <v>2218</v>
      </c>
      <c r="AE234" s="28">
        <f>Planilha1!R225</f>
        <v>0</v>
      </c>
      <c r="AF234" s="7">
        <f t="shared" si="54"/>
        <v>0</v>
      </c>
      <c r="AG234" s="7">
        <f t="shared" si="55"/>
        <v>10668.58</v>
      </c>
    </row>
    <row r="235" spans="1:33" ht="15.75" x14ac:dyDescent="0.25">
      <c r="A235" s="25"/>
      <c r="B235" s="3">
        <v>225</v>
      </c>
      <c r="C235" s="12" t="str">
        <f>Planilha1!B226</f>
        <v>Pilha Alcalina AA, 1,5 volts.</v>
      </c>
      <c r="D235" s="5" t="str">
        <f>Planilha1!C226</f>
        <v>Unid.</v>
      </c>
      <c r="E235" s="6">
        <f>Planilha1!D226</f>
        <v>1535</v>
      </c>
      <c r="F235" s="7">
        <f>Planilha1!E226</f>
        <v>8.92</v>
      </c>
      <c r="G235" s="26">
        <f>Planilha1!F226</f>
        <v>150</v>
      </c>
      <c r="H235" s="7">
        <f t="shared" si="42"/>
        <v>1338</v>
      </c>
      <c r="I235" s="26">
        <f>Planilha1!G226</f>
        <v>100</v>
      </c>
      <c r="J235" s="7">
        <f t="shared" si="43"/>
        <v>892</v>
      </c>
      <c r="K235" s="26">
        <f>Planilha1!H226</f>
        <v>150</v>
      </c>
      <c r="L235" s="7">
        <f t="shared" si="44"/>
        <v>1338</v>
      </c>
      <c r="M235" s="27">
        <f>Planilha1!I226</f>
        <v>100</v>
      </c>
      <c r="N235" s="7">
        <f t="shared" si="45"/>
        <v>892</v>
      </c>
      <c r="O235" s="28">
        <f>Planilha1!J226</f>
        <v>100</v>
      </c>
      <c r="P235" s="7">
        <f t="shared" si="46"/>
        <v>892</v>
      </c>
      <c r="Q235" s="28">
        <f>Planilha1!K226</f>
        <v>175</v>
      </c>
      <c r="R235" s="7">
        <f t="shared" si="47"/>
        <v>1561</v>
      </c>
      <c r="S235" s="28">
        <f>Planilha1!L226</f>
        <v>140</v>
      </c>
      <c r="T235" s="7">
        <f t="shared" si="48"/>
        <v>1248.8</v>
      </c>
      <c r="U235" s="28">
        <f>Planilha1!M226</f>
        <v>250</v>
      </c>
      <c r="V235" s="7">
        <f t="shared" si="49"/>
        <v>2230</v>
      </c>
      <c r="W235" s="28">
        <f>Planilha1!N226</f>
        <v>300</v>
      </c>
      <c r="X235" s="7">
        <f t="shared" si="50"/>
        <v>2676</v>
      </c>
      <c r="Y235" s="28">
        <f>Planilha1!O226</f>
        <v>10</v>
      </c>
      <c r="Z235" s="7">
        <f t="shared" si="51"/>
        <v>89.2</v>
      </c>
      <c r="AA235" s="28">
        <f>Planilha1!P226</f>
        <v>20</v>
      </c>
      <c r="AB235" s="7">
        <f t="shared" si="52"/>
        <v>178.4</v>
      </c>
      <c r="AC235" s="28">
        <f>Planilha1!Q226</f>
        <v>40</v>
      </c>
      <c r="AD235" s="7">
        <f t="shared" si="53"/>
        <v>356.8</v>
      </c>
      <c r="AE235" s="28">
        <f>Planilha1!R226</f>
        <v>0</v>
      </c>
      <c r="AF235" s="7">
        <f t="shared" si="54"/>
        <v>0</v>
      </c>
      <c r="AG235" s="7">
        <f t="shared" si="55"/>
        <v>13692.2</v>
      </c>
    </row>
    <row r="236" spans="1:33" ht="15.75" x14ac:dyDescent="0.25">
      <c r="A236" s="25"/>
      <c r="B236" s="3">
        <v>226</v>
      </c>
      <c r="C236" s="12" t="str">
        <f>Planilha1!B227</f>
        <v>Pilha Alcalina AAA, 1,5 volts.</v>
      </c>
      <c r="D236" s="5" t="str">
        <f>Planilha1!C227</f>
        <v>Unid.</v>
      </c>
      <c r="E236" s="6">
        <f>Planilha1!D227</f>
        <v>1440</v>
      </c>
      <c r="F236" s="7">
        <f>Planilha1!E227</f>
        <v>6.1</v>
      </c>
      <c r="G236" s="26">
        <f>Planilha1!F227</f>
        <v>200</v>
      </c>
      <c r="H236" s="7">
        <f t="shared" si="42"/>
        <v>1220</v>
      </c>
      <c r="I236" s="26">
        <f>Planilha1!G227</f>
        <v>100</v>
      </c>
      <c r="J236" s="7">
        <f t="shared" si="43"/>
        <v>610</v>
      </c>
      <c r="K236" s="26">
        <f>Planilha1!H227</f>
        <v>200</v>
      </c>
      <c r="L236" s="7">
        <f t="shared" si="44"/>
        <v>1220</v>
      </c>
      <c r="M236" s="27">
        <f>Planilha1!I227</f>
        <v>100</v>
      </c>
      <c r="N236" s="7">
        <f t="shared" si="45"/>
        <v>610</v>
      </c>
      <c r="O236" s="28">
        <f>Planilha1!J227</f>
        <v>200</v>
      </c>
      <c r="P236" s="7">
        <f t="shared" si="46"/>
        <v>1220</v>
      </c>
      <c r="Q236" s="28">
        <f>Planilha1!K227</f>
        <v>50</v>
      </c>
      <c r="R236" s="7">
        <f t="shared" si="47"/>
        <v>305</v>
      </c>
      <c r="S236" s="28">
        <f>Planilha1!L227</f>
        <v>120</v>
      </c>
      <c r="T236" s="7">
        <f t="shared" si="48"/>
        <v>732</v>
      </c>
      <c r="U236" s="28">
        <f>Planilha1!M227</f>
        <v>200</v>
      </c>
      <c r="V236" s="7">
        <f t="shared" si="49"/>
        <v>1220</v>
      </c>
      <c r="W236" s="28">
        <f>Planilha1!N227</f>
        <v>200</v>
      </c>
      <c r="X236" s="7">
        <f t="shared" si="50"/>
        <v>1220</v>
      </c>
      <c r="Y236" s="28">
        <f>Planilha1!O227</f>
        <v>10</v>
      </c>
      <c r="Z236" s="7">
        <f t="shared" si="51"/>
        <v>61</v>
      </c>
      <c r="AA236" s="28">
        <f>Planilha1!P227</f>
        <v>20</v>
      </c>
      <c r="AB236" s="7">
        <f t="shared" si="52"/>
        <v>122</v>
      </c>
      <c r="AC236" s="28">
        <f>Planilha1!Q227</f>
        <v>40</v>
      </c>
      <c r="AD236" s="7">
        <f t="shared" si="53"/>
        <v>244</v>
      </c>
      <c r="AE236" s="28">
        <f>Planilha1!R227</f>
        <v>0</v>
      </c>
      <c r="AF236" s="7">
        <f t="shared" si="54"/>
        <v>0</v>
      </c>
      <c r="AG236" s="7">
        <f t="shared" si="55"/>
        <v>8784</v>
      </c>
    </row>
    <row r="237" spans="1:33" ht="45" x14ac:dyDescent="0.25">
      <c r="A237" s="25"/>
      <c r="B237" s="3">
        <v>227</v>
      </c>
      <c r="C237" s="12" t="str">
        <f>Planilha1!B228</f>
        <v>Pincel desenho, material cabo plástico, tipo ponta chato, material cerda pêlo animal tamanho 02</v>
      </c>
      <c r="D237" s="5" t="str">
        <f>Planilha1!C228</f>
        <v>Unid.</v>
      </c>
      <c r="E237" s="6">
        <f>Planilha1!D228</f>
        <v>132</v>
      </c>
      <c r="F237" s="7">
        <f>Planilha1!E228</f>
        <v>2.77</v>
      </c>
      <c r="G237" s="26">
        <f>Planilha1!F228</f>
        <v>0</v>
      </c>
      <c r="H237" s="7">
        <f t="shared" si="42"/>
        <v>0</v>
      </c>
      <c r="I237" s="26">
        <f>Planilha1!G228</f>
        <v>0</v>
      </c>
      <c r="J237" s="7">
        <f t="shared" si="43"/>
        <v>0</v>
      </c>
      <c r="K237" s="26">
        <f>Planilha1!H228</f>
        <v>0</v>
      </c>
      <c r="L237" s="7">
        <f t="shared" si="44"/>
        <v>0</v>
      </c>
      <c r="M237" s="27">
        <f>Planilha1!I228</f>
        <v>5</v>
      </c>
      <c r="N237" s="7">
        <f t="shared" si="45"/>
        <v>13.85</v>
      </c>
      <c r="O237" s="28">
        <f>Planilha1!J228</f>
        <v>5</v>
      </c>
      <c r="P237" s="7">
        <f t="shared" si="46"/>
        <v>13.85</v>
      </c>
      <c r="Q237" s="28">
        <f>Planilha1!K228</f>
        <v>0</v>
      </c>
      <c r="R237" s="7">
        <f t="shared" si="47"/>
        <v>0</v>
      </c>
      <c r="S237" s="28">
        <f>Planilha1!L228</f>
        <v>0</v>
      </c>
      <c r="T237" s="7">
        <f t="shared" si="48"/>
        <v>0</v>
      </c>
      <c r="U237" s="28">
        <f>Planilha1!M228</f>
        <v>10</v>
      </c>
      <c r="V237" s="7">
        <f t="shared" si="49"/>
        <v>27.7</v>
      </c>
      <c r="W237" s="28">
        <f>Planilha1!N228</f>
        <v>5</v>
      </c>
      <c r="X237" s="7">
        <f t="shared" si="50"/>
        <v>13.85</v>
      </c>
      <c r="Y237" s="28">
        <f>Planilha1!O228</f>
        <v>10</v>
      </c>
      <c r="Z237" s="7">
        <f t="shared" si="51"/>
        <v>27.7</v>
      </c>
      <c r="AA237" s="28">
        <f>Planilha1!P228</f>
        <v>1</v>
      </c>
      <c r="AB237" s="7">
        <f t="shared" si="52"/>
        <v>2.77</v>
      </c>
      <c r="AC237" s="28">
        <f>Planilha1!Q228</f>
        <v>96</v>
      </c>
      <c r="AD237" s="7">
        <f t="shared" si="53"/>
        <v>265.92</v>
      </c>
      <c r="AE237" s="28">
        <f>Planilha1!R228</f>
        <v>0</v>
      </c>
      <c r="AF237" s="7">
        <f t="shared" si="54"/>
        <v>0</v>
      </c>
      <c r="AG237" s="7">
        <f t="shared" si="55"/>
        <v>365.64</v>
      </c>
    </row>
    <row r="238" spans="1:33" ht="45" x14ac:dyDescent="0.25">
      <c r="A238" s="25"/>
      <c r="B238" s="3">
        <v>228</v>
      </c>
      <c r="C238" s="12" t="str">
        <f>Planilha1!B229</f>
        <v>Pincel desenho, material cabo plástico, tipo ponta chato, material cerda pêlo animal tamanho 08.</v>
      </c>
      <c r="D238" s="5" t="str">
        <f>Planilha1!C229</f>
        <v>Unid.</v>
      </c>
      <c r="E238" s="6">
        <f>Planilha1!D229</f>
        <v>195</v>
      </c>
      <c r="F238" s="7">
        <f>Planilha1!E229</f>
        <v>3.97</v>
      </c>
      <c r="G238" s="26">
        <f>Planilha1!F229</f>
        <v>30</v>
      </c>
      <c r="H238" s="7">
        <f t="shared" si="42"/>
        <v>119.10000000000001</v>
      </c>
      <c r="I238" s="26">
        <f>Planilha1!G229</f>
        <v>0</v>
      </c>
      <c r="J238" s="7">
        <f t="shared" si="43"/>
        <v>0</v>
      </c>
      <c r="K238" s="26">
        <f>Planilha1!H229</f>
        <v>0</v>
      </c>
      <c r="L238" s="7">
        <f t="shared" si="44"/>
        <v>0</v>
      </c>
      <c r="M238" s="27">
        <f>Planilha1!I229</f>
        <v>0</v>
      </c>
      <c r="N238" s="7">
        <f t="shared" si="45"/>
        <v>0</v>
      </c>
      <c r="O238" s="28">
        <f>Planilha1!J229</f>
        <v>5</v>
      </c>
      <c r="P238" s="7">
        <f t="shared" si="46"/>
        <v>19.850000000000001</v>
      </c>
      <c r="Q238" s="28">
        <f>Planilha1!K229</f>
        <v>15</v>
      </c>
      <c r="R238" s="7">
        <f t="shared" si="47"/>
        <v>59.550000000000004</v>
      </c>
      <c r="S238" s="28">
        <f>Planilha1!L229</f>
        <v>0</v>
      </c>
      <c r="T238" s="7">
        <f t="shared" si="48"/>
        <v>0</v>
      </c>
      <c r="U238" s="28">
        <f>Planilha1!M229</f>
        <v>10</v>
      </c>
      <c r="V238" s="7">
        <f t="shared" si="49"/>
        <v>39.700000000000003</v>
      </c>
      <c r="W238" s="28">
        <f>Planilha1!N229</f>
        <v>25</v>
      </c>
      <c r="X238" s="7">
        <f t="shared" si="50"/>
        <v>99.25</v>
      </c>
      <c r="Y238" s="28">
        <f>Planilha1!O229</f>
        <v>10</v>
      </c>
      <c r="Z238" s="7">
        <f t="shared" si="51"/>
        <v>39.700000000000003</v>
      </c>
      <c r="AA238" s="28">
        <f>Planilha1!P229</f>
        <v>4</v>
      </c>
      <c r="AB238" s="7">
        <f t="shared" si="52"/>
        <v>15.88</v>
      </c>
      <c r="AC238" s="28">
        <f>Planilha1!Q229</f>
        <v>96</v>
      </c>
      <c r="AD238" s="7">
        <f t="shared" si="53"/>
        <v>381.12</v>
      </c>
      <c r="AE238" s="28">
        <f>Planilha1!R229</f>
        <v>0</v>
      </c>
      <c r="AF238" s="7">
        <f t="shared" si="54"/>
        <v>0</v>
      </c>
      <c r="AG238" s="7">
        <f t="shared" si="55"/>
        <v>774.15000000000009</v>
      </c>
    </row>
    <row r="239" spans="1:33" ht="45" x14ac:dyDescent="0.25">
      <c r="A239" s="25"/>
      <c r="B239" s="3">
        <v>229</v>
      </c>
      <c r="C239" s="12" t="str">
        <f>Planilha1!B230</f>
        <v>Pincel desenho, material cabo plástico, tipo ponta chato, material cerda pêlo animal tamanho 10.</v>
      </c>
      <c r="D239" s="5" t="str">
        <f>Planilha1!C230</f>
        <v>Unid.</v>
      </c>
      <c r="E239" s="6">
        <f>Planilha1!D230</f>
        <v>190</v>
      </c>
      <c r="F239" s="7">
        <f>Planilha1!E230</f>
        <v>2.7</v>
      </c>
      <c r="G239" s="26">
        <f>Planilha1!F230</f>
        <v>10</v>
      </c>
      <c r="H239" s="7">
        <f t="shared" si="42"/>
        <v>27</v>
      </c>
      <c r="I239" s="26">
        <f>Planilha1!G230</f>
        <v>0</v>
      </c>
      <c r="J239" s="7">
        <f t="shared" si="43"/>
        <v>0</v>
      </c>
      <c r="K239" s="26">
        <f>Planilha1!H230</f>
        <v>0</v>
      </c>
      <c r="L239" s="7">
        <f t="shared" si="44"/>
        <v>0</v>
      </c>
      <c r="M239" s="27">
        <f>Planilha1!I230</f>
        <v>5</v>
      </c>
      <c r="N239" s="7">
        <f t="shared" si="45"/>
        <v>13.5</v>
      </c>
      <c r="O239" s="28">
        <f>Planilha1!J230</f>
        <v>5</v>
      </c>
      <c r="P239" s="7">
        <f t="shared" si="46"/>
        <v>13.5</v>
      </c>
      <c r="Q239" s="28">
        <f>Planilha1!K230</f>
        <v>15</v>
      </c>
      <c r="R239" s="7">
        <f t="shared" si="47"/>
        <v>40.5</v>
      </c>
      <c r="S239" s="28">
        <f>Planilha1!L230</f>
        <v>0</v>
      </c>
      <c r="T239" s="7">
        <f t="shared" si="48"/>
        <v>0</v>
      </c>
      <c r="U239" s="28">
        <f>Planilha1!M230</f>
        <v>20</v>
      </c>
      <c r="V239" s="7">
        <f t="shared" si="49"/>
        <v>54</v>
      </c>
      <c r="W239" s="28">
        <f>Planilha1!N230</f>
        <v>25</v>
      </c>
      <c r="X239" s="7">
        <f t="shared" si="50"/>
        <v>67.5</v>
      </c>
      <c r="Y239" s="28">
        <f>Planilha1!O230</f>
        <v>10</v>
      </c>
      <c r="Z239" s="7">
        <f t="shared" si="51"/>
        <v>27</v>
      </c>
      <c r="AA239" s="28">
        <f>Planilha1!P230</f>
        <v>4</v>
      </c>
      <c r="AB239" s="7">
        <f t="shared" si="52"/>
        <v>10.8</v>
      </c>
      <c r="AC239" s="28">
        <f>Planilha1!Q230</f>
        <v>96</v>
      </c>
      <c r="AD239" s="7">
        <f t="shared" si="53"/>
        <v>259.20000000000005</v>
      </c>
      <c r="AE239" s="28">
        <f>Planilha1!R230</f>
        <v>0</v>
      </c>
      <c r="AF239" s="7">
        <f t="shared" si="54"/>
        <v>0</v>
      </c>
      <c r="AG239" s="7">
        <f t="shared" si="55"/>
        <v>513</v>
      </c>
    </row>
    <row r="240" spans="1:33" ht="45" x14ac:dyDescent="0.25">
      <c r="A240" s="25"/>
      <c r="B240" s="3">
        <v>230</v>
      </c>
      <c r="C240" s="12" t="str">
        <f>Planilha1!B231</f>
        <v>Pincel desenho, material cabo plástico, tipo ponta chato, material cerda pêlo animal tamanho 12.</v>
      </c>
      <c r="D240" s="5" t="str">
        <f>Planilha1!C231</f>
        <v>Unid.</v>
      </c>
      <c r="E240" s="6">
        <f>Planilha1!D231</f>
        <v>105</v>
      </c>
      <c r="F240" s="7">
        <f>Planilha1!E231</f>
        <v>2.61</v>
      </c>
      <c r="G240" s="26">
        <f>Planilha1!F231</f>
        <v>30</v>
      </c>
      <c r="H240" s="7">
        <f t="shared" si="42"/>
        <v>78.3</v>
      </c>
      <c r="I240" s="26">
        <f>Planilha1!G231</f>
        <v>0</v>
      </c>
      <c r="J240" s="7">
        <f t="shared" si="43"/>
        <v>0</v>
      </c>
      <c r="K240" s="26">
        <f>Planilha1!H231</f>
        <v>0</v>
      </c>
      <c r="L240" s="7">
        <f t="shared" si="44"/>
        <v>0</v>
      </c>
      <c r="M240" s="27">
        <f>Planilha1!I231</f>
        <v>0</v>
      </c>
      <c r="N240" s="7">
        <f t="shared" si="45"/>
        <v>0</v>
      </c>
      <c r="O240" s="28">
        <f>Planilha1!J231</f>
        <v>5</v>
      </c>
      <c r="P240" s="7">
        <f t="shared" si="46"/>
        <v>13.049999999999999</v>
      </c>
      <c r="Q240" s="28">
        <f>Planilha1!K231</f>
        <v>15</v>
      </c>
      <c r="R240" s="7">
        <f t="shared" si="47"/>
        <v>39.15</v>
      </c>
      <c r="S240" s="28">
        <f>Planilha1!L231</f>
        <v>0</v>
      </c>
      <c r="T240" s="7">
        <f t="shared" si="48"/>
        <v>0</v>
      </c>
      <c r="U240" s="28">
        <f>Planilha1!M231</f>
        <v>20</v>
      </c>
      <c r="V240" s="7">
        <f t="shared" si="49"/>
        <v>52.199999999999996</v>
      </c>
      <c r="W240" s="28">
        <f>Planilha1!N231</f>
        <v>25</v>
      </c>
      <c r="X240" s="7">
        <f t="shared" si="50"/>
        <v>65.25</v>
      </c>
      <c r="Y240" s="28">
        <f>Planilha1!O231</f>
        <v>10</v>
      </c>
      <c r="Z240" s="7">
        <f t="shared" si="51"/>
        <v>26.099999999999998</v>
      </c>
      <c r="AA240" s="28">
        <f>Planilha1!P231</f>
        <v>0</v>
      </c>
      <c r="AB240" s="7">
        <f t="shared" si="52"/>
        <v>0</v>
      </c>
      <c r="AC240" s="28">
        <f>Planilha1!Q231</f>
        <v>0</v>
      </c>
      <c r="AD240" s="7">
        <f t="shared" si="53"/>
        <v>0</v>
      </c>
      <c r="AE240" s="28">
        <f>Planilha1!R231</f>
        <v>0</v>
      </c>
      <c r="AF240" s="7">
        <f t="shared" si="54"/>
        <v>0</v>
      </c>
      <c r="AG240" s="7">
        <f t="shared" si="55"/>
        <v>274.05</v>
      </c>
    </row>
    <row r="241" spans="1:33" ht="45" x14ac:dyDescent="0.25">
      <c r="A241" s="25"/>
      <c r="B241" s="3">
        <v>231</v>
      </c>
      <c r="C241" s="12" t="str">
        <f>Planilha1!B232</f>
        <v>Pincel desenho, material cabo plástico, tipo ponta chato, material cerda pêlo animal tamanho 14.</v>
      </c>
      <c r="D241" s="5" t="str">
        <f>Planilha1!C232</f>
        <v>Unid.</v>
      </c>
      <c r="E241" s="6">
        <f>Planilha1!D232</f>
        <v>191</v>
      </c>
      <c r="F241" s="7">
        <f>Planilha1!E232</f>
        <v>3.79</v>
      </c>
      <c r="G241" s="26">
        <f>Planilha1!F232</f>
        <v>15</v>
      </c>
      <c r="H241" s="7">
        <f t="shared" si="42"/>
        <v>56.85</v>
      </c>
      <c r="I241" s="26">
        <f>Planilha1!G232</f>
        <v>0</v>
      </c>
      <c r="J241" s="7">
        <f t="shared" si="43"/>
        <v>0</v>
      </c>
      <c r="K241" s="26">
        <f>Planilha1!H232</f>
        <v>0</v>
      </c>
      <c r="L241" s="7">
        <f t="shared" si="44"/>
        <v>0</v>
      </c>
      <c r="M241" s="27">
        <f>Planilha1!I232</f>
        <v>5</v>
      </c>
      <c r="N241" s="7">
        <f t="shared" si="45"/>
        <v>18.95</v>
      </c>
      <c r="O241" s="28">
        <f>Planilha1!J232</f>
        <v>5</v>
      </c>
      <c r="P241" s="7">
        <f t="shared" si="46"/>
        <v>18.95</v>
      </c>
      <c r="Q241" s="28">
        <f>Planilha1!K232</f>
        <v>15</v>
      </c>
      <c r="R241" s="7">
        <f t="shared" si="47"/>
        <v>56.85</v>
      </c>
      <c r="S241" s="28">
        <f>Planilha1!L232</f>
        <v>0</v>
      </c>
      <c r="T241" s="7">
        <f t="shared" si="48"/>
        <v>0</v>
      </c>
      <c r="U241" s="28">
        <f>Planilha1!M232</f>
        <v>20</v>
      </c>
      <c r="V241" s="7">
        <f t="shared" si="49"/>
        <v>75.8</v>
      </c>
      <c r="W241" s="28">
        <f>Planilha1!N232</f>
        <v>25</v>
      </c>
      <c r="X241" s="7">
        <f t="shared" si="50"/>
        <v>94.75</v>
      </c>
      <c r="Y241" s="28">
        <f>Planilha1!O232</f>
        <v>10</v>
      </c>
      <c r="Z241" s="7">
        <f t="shared" si="51"/>
        <v>37.9</v>
      </c>
      <c r="AA241" s="28">
        <f>Planilha1!P232</f>
        <v>0</v>
      </c>
      <c r="AB241" s="7">
        <f t="shared" si="52"/>
        <v>0</v>
      </c>
      <c r="AC241" s="28">
        <f>Planilha1!Q232</f>
        <v>96</v>
      </c>
      <c r="AD241" s="7">
        <f t="shared" si="53"/>
        <v>363.84000000000003</v>
      </c>
      <c r="AE241" s="28">
        <f>Planilha1!R232</f>
        <v>0</v>
      </c>
      <c r="AF241" s="7">
        <f t="shared" si="54"/>
        <v>0</v>
      </c>
      <c r="AG241" s="7">
        <f t="shared" si="55"/>
        <v>723.89</v>
      </c>
    </row>
    <row r="242" spans="1:33" ht="45" x14ac:dyDescent="0.25">
      <c r="A242" s="25"/>
      <c r="B242" s="3">
        <v>232</v>
      </c>
      <c r="C242" s="12" t="str">
        <f>Planilha1!B233</f>
        <v>Pincel desenho, material cabo plástico, tipo ponta chato, material cerda pêlo animal tamanho 16.</v>
      </c>
      <c r="D242" s="5" t="str">
        <f>Planilha1!C233</f>
        <v>Unid.</v>
      </c>
      <c r="E242" s="6">
        <f>Planilha1!D233</f>
        <v>85</v>
      </c>
      <c r="F242" s="7">
        <f>Planilha1!E233</f>
        <v>5.71</v>
      </c>
      <c r="G242" s="26">
        <f>Planilha1!F233</f>
        <v>10</v>
      </c>
      <c r="H242" s="7">
        <f t="shared" si="42"/>
        <v>57.1</v>
      </c>
      <c r="I242" s="26">
        <f>Planilha1!G233</f>
        <v>0</v>
      </c>
      <c r="J242" s="7">
        <f t="shared" si="43"/>
        <v>0</v>
      </c>
      <c r="K242" s="26">
        <f>Planilha1!H233</f>
        <v>0</v>
      </c>
      <c r="L242" s="7">
        <f t="shared" si="44"/>
        <v>0</v>
      </c>
      <c r="M242" s="27">
        <f>Planilha1!I233</f>
        <v>0</v>
      </c>
      <c r="N242" s="7">
        <f t="shared" si="45"/>
        <v>0</v>
      </c>
      <c r="O242" s="28">
        <f>Planilha1!J233</f>
        <v>5</v>
      </c>
      <c r="P242" s="7">
        <f t="shared" si="46"/>
        <v>28.55</v>
      </c>
      <c r="Q242" s="28">
        <f>Planilha1!K233</f>
        <v>15</v>
      </c>
      <c r="R242" s="7">
        <f t="shared" si="47"/>
        <v>85.65</v>
      </c>
      <c r="S242" s="28">
        <f>Planilha1!L233</f>
        <v>0</v>
      </c>
      <c r="T242" s="7">
        <f t="shared" si="48"/>
        <v>0</v>
      </c>
      <c r="U242" s="28">
        <f>Planilha1!M233</f>
        <v>20</v>
      </c>
      <c r="V242" s="7">
        <f t="shared" si="49"/>
        <v>114.2</v>
      </c>
      <c r="W242" s="28">
        <f>Planilha1!N233</f>
        <v>25</v>
      </c>
      <c r="X242" s="7">
        <f t="shared" si="50"/>
        <v>142.75</v>
      </c>
      <c r="Y242" s="28">
        <f>Planilha1!O233</f>
        <v>10</v>
      </c>
      <c r="Z242" s="7">
        <f t="shared" si="51"/>
        <v>57.1</v>
      </c>
      <c r="AA242" s="28">
        <f>Planilha1!P233</f>
        <v>0</v>
      </c>
      <c r="AB242" s="7">
        <f t="shared" si="52"/>
        <v>0</v>
      </c>
      <c r="AC242" s="28">
        <f>Planilha1!Q233</f>
        <v>0</v>
      </c>
      <c r="AD242" s="7">
        <f t="shared" si="53"/>
        <v>0</v>
      </c>
      <c r="AE242" s="28">
        <f>Planilha1!R233</f>
        <v>0</v>
      </c>
      <c r="AF242" s="7">
        <f t="shared" si="54"/>
        <v>0</v>
      </c>
      <c r="AG242" s="7">
        <f t="shared" si="55"/>
        <v>485.35</v>
      </c>
    </row>
    <row r="243" spans="1:33" ht="45" x14ac:dyDescent="0.25">
      <c r="A243" s="25"/>
      <c r="B243" s="3">
        <v>233</v>
      </c>
      <c r="C243" s="12" t="str">
        <f>Planilha1!B234</f>
        <v>Pincel desenho, material cabo plástico, tipo ponta chato, material cerda pêlo animal tamanho 18.</v>
      </c>
      <c r="D243" s="5" t="str">
        <f>Planilha1!C234</f>
        <v>Unid.</v>
      </c>
      <c r="E243" s="6">
        <f>Planilha1!D234</f>
        <v>70</v>
      </c>
      <c r="F243" s="7">
        <f>Planilha1!E234</f>
        <v>4.2699999999999996</v>
      </c>
      <c r="G243" s="26">
        <f>Planilha1!F234</f>
        <v>20</v>
      </c>
      <c r="H243" s="7">
        <f t="shared" si="42"/>
        <v>85.399999999999991</v>
      </c>
      <c r="I243" s="26">
        <f>Planilha1!G234</f>
        <v>0</v>
      </c>
      <c r="J243" s="7">
        <f t="shared" si="43"/>
        <v>0</v>
      </c>
      <c r="K243" s="26">
        <f>Planilha1!H234</f>
        <v>0</v>
      </c>
      <c r="L243" s="7">
        <f t="shared" si="44"/>
        <v>0</v>
      </c>
      <c r="M243" s="27">
        <f>Planilha1!I234</f>
        <v>5</v>
      </c>
      <c r="N243" s="7">
        <f t="shared" si="45"/>
        <v>21.349999999999998</v>
      </c>
      <c r="O243" s="28">
        <f>Planilha1!J234</f>
        <v>5</v>
      </c>
      <c r="P243" s="7">
        <f t="shared" si="46"/>
        <v>21.349999999999998</v>
      </c>
      <c r="Q243" s="28">
        <f>Planilha1!K234</f>
        <v>15</v>
      </c>
      <c r="R243" s="7">
        <f t="shared" si="47"/>
        <v>64.05</v>
      </c>
      <c r="S243" s="28">
        <f>Planilha1!L234</f>
        <v>0</v>
      </c>
      <c r="T243" s="7">
        <f t="shared" si="48"/>
        <v>0</v>
      </c>
      <c r="U243" s="28">
        <f>Planilha1!M234</f>
        <v>0</v>
      </c>
      <c r="V243" s="7">
        <f t="shared" si="49"/>
        <v>0</v>
      </c>
      <c r="W243" s="28">
        <f>Planilha1!N234</f>
        <v>15</v>
      </c>
      <c r="X243" s="7">
        <f t="shared" si="50"/>
        <v>64.05</v>
      </c>
      <c r="Y243" s="28">
        <f>Planilha1!O234</f>
        <v>10</v>
      </c>
      <c r="Z243" s="7">
        <f t="shared" si="51"/>
        <v>42.699999999999996</v>
      </c>
      <c r="AA243" s="28">
        <f>Planilha1!P234</f>
        <v>0</v>
      </c>
      <c r="AB243" s="7">
        <f t="shared" si="52"/>
        <v>0</v>
      </c>
      <c r="AC243" s="28">
        <f>Planilha1!Q234</f>
        <v>0</v>
      </c>
      <c r="AD243" s="7">
        <f t="shared" si="53"/>
        <v>0</v>
      </c>
      <c r="AE243" s="28">
        <f>Planilha1!R234</f>
        <v>0</v>
      </c>
      <c r="AF243" s="7">
        <f t="shared" si="54"/>
        <v>0</v>
      </c>
      <c r="AG243" s="7">
        <f t="shared" si="55"/>
        <v>298.89999999999998</v>
      </c>
    </row>
    <row r="244" spans="1:33" ht="30" x14ac:dyDescent="0.25">
      <c r="A244" s="25"/>
      <c r="B244" s="3">
        <v>234</v>
      </c>
      <c r="C244" s="12" t="str">
        <f>Planilha1!B235</f>
        <v>Pincel desenho, material cabo plástico, tipo ponta chato, material sintético tamanho 06.</v>
      </c>
      <c r="D244" s="5" t="str">
        <f>Planilha1!C235</f>
        <v>Unid.</v>
      </c>
      <c r="E244" s="6">
        <f>Planilha1!D235</f>
        <v>166</v>
      </c>
      <c r="F244" s="7">
        <f>Planilha1!E235</f>
        <v>7.47</v>
      </c>
      <c r="G244" s="26">
        <f>Planilha1!F235</f>
        <v>30</v>
      </c>
      <c r="H244" s="7">
        <f t="shared" si="42"/>
        <v>224.1</v>
      </c>
      <c r="I244" s="26">
        <f>Planilha1!G235</f>
        <v>0</v>
      </c>
      <c r="J244" s="7">
        <f t="shared" si="43"/>
        <v>0</v>
      </c>
      <c r="K244" s="26">
        <f>Planilha1!H235</f>
        <v>0</v>
      </c>
      <c r="L244" s="7">
        <f t="shared" si="44"/>
        <v>0</v>
      </c>
      <c r="M244" s="27">
        <f>Planilha1!I235</f>
        <v>0</v>
      </c>
      <c r="N244" s="7">
        <f t="shared" si="45"/>
        <v>0</v>
      </c>
      <c r="O244" s="28">
        <f>Planilha1!J235</f>
        <v>5</v>
      </c>
      <c r="P244" s="7">
        <f t="shared" si="46"/>
        <v>37.35</v>
      </c>
      <c r="Q244" s="28">
        <f>Planilha1!K235</f>
        <v>0</v>
      </c>
      <c r="R244" s="7">
        <f t="shared" si="47"/>
        <v>0</v>
      </c>
      <c r="S244" s="28">
        <f>Planilha1!L235</f>
        <v>0</v>
      </c>
      <c r="T244" s="7">
        <f t="shared" si="48"/>
        <v>0</v>
      </c>
      <c r="U244" s="28">
        <f>Planilha1!M235</f>
        <v>0</v>
      </c>
      <c r="V244" s="7">
        <f t="shared" si="49"/>
        <v>0</v>
      </c>
      <c r="W244" s="28">
        <f>Planilha1!N235</f>
        <v>25</v>
      </c>
      <c r="X244" s="7">
        <f t="shared" si="50"/>
        <v>186.75</v>
      </c>
      <c r="Y244" s="28">
        <f>Planilha1!O235</f>
        <v>10</v>
      </c>
      <c r="Z244" s="7">
        <f t="shared" si="51"/>
        <v>74.7</v>
      </c>
      <c r="AA244" s="28">
        <f>Planilha1!P235</f>
        <v>0</v>
      </c>
      <c r="AB244" s="7">
        <f t="shared" si="52"/>
        <v>0</v>
      </c>
      <c r="AC244" s="28">
        <f>Planilha1!Q235</f>
        <v>96</v>
      </c>
      <c r="AD244" s="7">
        <f t="shared" si="53"/>
        <v>717.12</v>
      </c>
      <c r="AE244" s="28">
        <f>Planilha1!R235</f>
        <v>0</v>
      </c>
      <c r="AF244" s="7">
        <f t="shared" si="54"/>
        <v>0</v>
      </c>
      <c r="AG244" s="7">
        <f t="shared" si="55"/>
        <v>1240.02</v>
      </c>
    </row>
    <row r="245" spans="1:33" ht="30" x14ac:dyDescent="0.25">
      <c r="A245" s="25"/>
      <c r="B245" s="3">
        <v>235</v>
      </c>
      <c r="C245" s="12" t="str">
        <f>Planilha1!B236</f>
        <v>Pincel desenho, material cabo plástico, tipo ponta chato, material sintético tamanho 08.</v>
      </c>
      <c r="D245" s="5" t="str">
        <f>Planilha1!C236</f>
        <v>Unid.</v>
      </c>
      <c r="E245" s="6">
        <f>Planilha1!D236</f>
        <v>45</v>
      </c>
      <c r="F245" s="7">
        <f>Planilha1!E236</f>
        <v>9.15</v>
      </c>
      <c r="G245" s="26">
        <f>Planilha1!F236</f>
        <v>15</v>
      </c>
      <c r="H245" s="7">
        <f t="shared" si="42"/>
        <v>137.25</v>
      </c>
      <c r="I245" s="26">
        <f>Planilha1!G236</f>
        <v>0</v>
      </c>
      <c r="J245" s="7">
        <f t="shared" si="43"/>
        <v>0</v>
      </c>
      <c r="K245" s="26">
        <f>Planilha1!H236</f>
        <v>0</v>
      </c>
      <c r="L245" s="7">
        <f t="shared" si="44"/>
        <v>0</v>
      </c>
      <c r="M245" s="27">
        <f>Planilha1!I236</f>
        <v>0</v>
      </c>
      <c r="N245" s="7">
        <f t="shared" si="45"/>
        <v>0</v>
      </c>
      <c r="O245" s="28">
        <f>Planilha1!J236</f>
        <v>5</v>
      </c>
      <c r="P245" s="7">
        <f t="shared" si="46"/>
        <v>45.75</v>
      </c>
      <c r="Q245" s="28">
        <f>Planilha1!K236</f>
        <v>0</v>
      </c>
      <c r="R245" s="7">
        <f t="shared" si="47"/>
        <v>0</v>
      </c>
      <c r="S245" s="28">
        <f>Planilha1!L236</f>
        <v>0</v>
      </c>
      <c r="T245" s="7">
        <f t="shared" si="48"/>
        <v>0</v>
      </c>
      <c r="U245" s="28">
        <f>Planilha1!M236</f>
        <v>0</v>
      </c>
      <c r="V245" s="7">
        <f t="shared" si="49"/>
        <v>0</v>
      </c>
      <c r="W245" s="28">
        <f>Planilha1!N236</f>
        <v>15</v>
      </c>
      <c r="X245" s="7">
        <f t="shared" si="50"/>
        <v>137.25</v>
      </c>
      <c r="Y245" s="28">
        <f>Planilha1!O236</f>
        <v>10</v>
      </c>
      <c r="Z245" s="7">
        <f t="shared" si="51"/>
        <v>91.5</v>
      </c>
      <c r="AA245" s="28">
        <f>Planilha1!P236</f>
        <v>0</v>
      </c>
      <c r="AB245" s="7">
        <f t="shared" si="52"/>
        <v>0</v>
      </c>
      <c r="AC245" s="28">
        <f>Planilha1!Q236</f>
        <v>0</v>
      </c>
      <c r="AD245" s="7">
        <f t="shared" si="53"/>
        <v>0</v>
      </c>
      <c r="AE245" s="28">
        <f>Planilha1!R236</f>
        <v>0</v>
      </c>
      <c r="AF245" s="7">
        <f t="shared" si="54"/>
        <v>0</v>
      </c>
      <c r="AG245" s="7">
        <f t="shared" si="55"/>
        <v>411.75</v>
      </c>
    </row>
    <row r="246" spans="1:33" ht="30" x14ac:dyDescent="0.25">
      <c r="A246" s="25"/>
      <c r="B246" s="3">
        <v>236</v>
      </c>
      <c r="C246" s="12" t="str">
        <f>Planilha1!B237</f>
        <v>Pincel desenho, material cabo plástico, tipo ponta chato, material sintético tamanho 12.</v>
      </c>
      <c r="D246" s="5" t="str">
        <f>Planilha1!C237</f>
        <v>Unid.</v>
      </c>
      <c r="E246" s="6">
        <f>Planilha1!D237</f>
        <v>30</v>
      </c>
      <c r="F246" s="7">
        <f>Planilha1!E237</f>
        <v>13.33</v>
      </c>
      <c r="G246" s="26">
        <f>Planilha1!F237</f>
        <v>10</v>
      </c>
      <c r="H246" s="7">
        <f t="shared" si="42"/>
        <v>133.30000000000001</v>
      </c>
      <c r="I246" s="26">
        <f>Planilha1!G237</f>
        <v>0</v>
      </c>
      <c r="J246" s="7">
        <f t="shared" si="43"/>
        <v>0</v>
      </c>
      <c r="K246" s="26">
        <f>Planilha1!H237</f>
        <v>0</v>
      </c>
      <c r="L246" s="7">
        <f t="shared" si="44"/>
        <v>0</v>
      </c>
      <c r="M246" s="27">
        <f>Planilha1!I237</f>
        <v>0</v>
      </c>
      <c r="N246" s="7">
        <f t="shared" si="45"/>
        <v>0</v>
      </c>
      <c r="O246" s="28">
        <f>Planilha1!J237</f>
        <v>5</v>
      </c>
      <c r="P246" s="7">
        <f t="shared" si="46"/>
        <v>66.650000000000006</v>
      </c>
      <c r="Q246" s="28">
        <f>Planilha1!K237</f>
        <v>0</v>
      </c>
      <c r="R246" s="7">
        <f t="shared" si="47"/>
        <v>0</v>
      </c>
      <c r="S246" s="28">
        <f>Planilha1!L237</f>
        <v>0</v>
      </c>
      <c r="T246" s="7">
        <f t="shared" si="48"/>
        <v>0</v>
      </c>
      <c r="U246" s="28">
        <f>Planilha1!M237</f>
        <v>0</v>
      </c>
      <c r="V246" s="7">
        <f t="shared" si="49"/>
        <v>0</v>
      </c>
      <c r="W246" s="28">
        <f>Planilha1!N237</f>
        <v>15</v>
      </c>
      <c r="X246" s="7">
        <f t="shared" si="50"/>
        <v>199.95</v>
      </c>
      <c r="Y246" s="28">
        <f>Planilha1!O237</f>
        <v>0</v>
      </c>
      <c r="Z246" s="7">
        <f t="shared" si="51"/>
        <v>0</v>
      </c>
      <c r="AA246" s="28">
        <f>Planilha1!P237</f>
        <v>0</v>
      </c>
      <c r="AB246" s="7">
        <f t="shared" si="52"/>
        <v>0</v>
      </c>
      <c r="AC246" s="28">
        <f>Planilha1!Q237</f>
        <v>0</v>
      </c>
      <c r="AD246" s="7">
        <f t="shared" si="53"/>
        <v>0</v>
      </c>
      <c r="AE246" s="28">
        <f>Planilha1!R237</f>
        <v>0</v>
      </c>
      <c r="AF246" s="7">
        <f t="shared" si="54"/>
        <v>0</v>
      </c>
      <c r="AG246" s="7">
        <f t="shared" si="55"/>
        <v>399.9</v>
      </c>
    </row>
    <row r="247" spans="1:33" ht="60" x14ac:dyDescent="0.25">
      <c r="A247" s="25"/>
      <c r="B247" s="3">
        <v>237</v>
      </c>
      <c r="C247" s="12" t="str">
        <f>Planilha1!B238</f>
        <v>Pincel marcador atômico, escrita grossa, ponta chanfrada. Cores: azul, preta, verde e vermelha. As cores serão definidas no momento da emissão do empenho.</v>
      </c>
      <c r="D247" s="5" t="str">
        <f>Planilha1!C238</f>
        <v>Unid.</v>
      </c>
      <c r="E247" s="6">
        <f>Planilha1!D238</f>
        <v>1578</v>
      </c>
      <c r="F247" s="7">
        <f>Planilha1!E238</f>
        <v>3.86</v>
      </c>
      <c r="G247" s="26">
        <f>Planilha1!F238</f>
        <v>100</v>
      </c>
      <c r="H247" s="7">
        <f t="shared" si="42"/>
        <v>386</v>
      </c>
      <c r="I247" s="26">
        <f>Planilha1!G238</f>
        <v>0</v>
      </c>
      <c r="J247" s="7">
        <f t="shared" si="43"/>
        <v>0</v>
      </c>
      <c r="K247" s="26">
        <f>Planilha1!H238</f>
        <v>200</v>
      </c>
      <c r="L247" s="7">
        <f t="shared" si="44"/>
        <v>772</v>
      </c>
      <c r="M247" s="27">
        <f>Planilha1!I238</f>
        <v>30</v>
      </c>
      <c r="N247" s="7">
        <f t="shared" si="45"/>
        <v>115.8</v>
      </c>
      <c r="O247" s="28">
        <f>Planilha1!J238</f>
        <v>50</v>
      </c>
      <c r="P247" s="7">
        <f t="shared" si="46"/>
        <v>193</v>
      </c>
      <c r="Q247" s="28">
        <f>Planilha1!K238</f>
        <v>0</v>
      </c>
      <c r="R247" s="7">
        <f t="shared" si="47"/>
        <v>0</v>
      </c>
      <c r="S247" s="28">
        <f>Planilha1!L238</f>
        <v>58</v>
      </c>
      <c r="T247" s="7">
        <f t="shared" si="48"/>
        <v>223.88</v>
      </c>
      <c r="U247" s="28">
        <f>Planilha1!M238</f>
        <v>150</v>
      </c>
      <c r="V247" s="7">
        <f t="shared" si="49"/>
        <v>579</v>
      </c>
      <c r="W247" s="28">
        <f>Planilha1!N238</f>
        <v>10</v>
      </c>
      <c r="X247" s="7">
        <f t="shared" si="50"/>
        <v>38.6</v>
      </c>
      <c r="Y247" s="28">
        <f>Planilha1!O238</f>
        <v>0</v>
      </c>
      <c r="Z247" s="7">
        <f t="shared" si="51"/>
        <v>0</v>
      </c>
      <c r="AA247" s="28">
        <f>Planilha1!P238</f>
        <v>20</v>
      </c>
      <c r="AB247" s="7">
        <f t="shared" si="52"/>
        <v>77.2</v>
      </c>
      <c r="AC247" s="28">
        <f>Planilha1!Q238</f>
        <v>960</v>
      </c>
      <c r="AD247" s="7">
        <f t="shared" si="53"/>
        <v>3705.6</v>
      </c>
      <c r="AE247" s="28">
        <f>Planilha1!R238</f>
        <v>0</v>
      </c>
      <c r="AF247" s="7">
        <f t="shared" si="54"/>
        <v>0</v>
      </c>
      <c r="AG247" s="7">
        <f t="shared" si="55"/>
        <v>6091.08</v>
      </c>
    </row>
    <row r="248" spans="1:33" ht="60" x14ac:dyDescent="0.25">
      <c r="A248" s="3" t="s">
        <v>374</v>
      </c>
      <c r="B248" s="3">
        <v>238</v>
      </c>
      <c r="C248" s="12" t="str">
        <f>Planilha1!B239</f>
        <v>Pincel recarregável para quadro branco nas cores azul, preto, verde e vermelho. As cores serão definidas no momento da emissão do empenho.</v>
      </c>
      <c r="D248" s="5" t="str">
        <f>Planilha1!C239</f>
        <v>Unid.</v>
      </c>
      <c r="E248" s="6">
        <f>Planilha1!D239</f>
        <v>2650</v>
      </c>
      <c r="F248" s="7">
        <f>Planilha1!E239</f>
        <v>9.08</v>
      </c>
      <c r="G248" s="26">
        <f>Planilha1!F239</f>
        <v>600</v>
      </c>
      <c r="H248" s="7">
        <f t="shared" si="42"/>
        <v>5448</v>
      </c>
      <c r="I248" s="26">
        <f>Planilha1!G239</f>
        <v>700</v>
      </c>
      <c r="J248" s="7">
        <f t="shared" si="43"/>
        <v>6356</v>
      </c>
      <c r="K248" s="26">
        <f>Planilha1!H239</f>
        <v>300</v>
      </c>
      <c r="L248" s="7">
        <f t="shared" si="44"/>
        <v>2724</v>
      </c>
      <c r="M248" s="27">
        <f>Planilha1!I239</f>
        <v>0</v>
      </c>
      <c r="N248" s="7">
        <f t="shared" si="45"/>
        <v>0</v>
      </c>
      <c r="O248" s="28">
        <f>Planilha1!J239</f>
        <v>300</v>
      </c>
      <c r="P248" s="7">
        <f t="shared" si="46"/>
        <v>2724</v>
      </c>
      <c r="Q248" s="28">
        <f>Planilha1!K239</f>
        <v>0</v>
      </c>
      <c r="R248" s="7">
        <f t="shared" si="47"/>
        <v>0</v>
      </c>
      <c r="S248" s="28">
        <f>Planilha1!L239</f>
        <v>0</v>
      </c>
      <c r="T248" s="7">
        <f t="shared" si="48"/>
        <v>0</v>
      </c>
      <c r="U248" s="28">
        <f>Planilha1!M239</f>
        <v>500</v>
      </c>
      <c r="V248" s="7">
        <f t="shared" si="49"/>
        <v>4540</v>
      </c>
      <c r="W248" s="28">
        <f>Planilha1!N239</f>
        <v>0</v>
      </c>
      <c r="X248" s="7">
        <f t="shared" si="50"/>
        <v>0</v>
      </c>
      <c r="Y248" s="28">
        <f>Planilha1!O239</f>
        <v>150</v>
      </c>
      <c r="Z248" s="7">
        <f t="shared" si="51"/>
        <v>1362</v>
      </c>
      <c r="AA248" s="28">
        <f>Planilha1!P239</f>
        <v>100</v>
      </c>
      <c r="AB248" s="7">
        <f t="shared" si="52"/>
        <v>908</v>
      </c>
      <c r="AC248" s="28">
        <f>Planilha1!Q239</f>
        <v>0</v>
      </c>
      <c r="AD248" s="7">
        <f t="shared" si="53"/>
        <v>0</v>
      </c>
      <c r="AE248" s="28">
        <f>Planilha1!R239</f>
        <v>0</v>
      </c>
      <c r="AF248" s="7">
        <f t="shared" si="54"/>
        <v>0</v>
      </c>
      <c r="AG248" s="7">
        <f t="shared" si="55"/>
        <v>24062</v>
      </c>
    </row>
    <row r="249" spans="1:33" ht="60" x14ac:dyDescent="0.25">
      <c r="A249" s="25"/>
      <c r="B249" s="3">
        <v>239</v>
      </c>
      <c r="C249" s="12" t="str">
        <f>Planilha1!B240</f>
        <v>Pisca-pisca com 100 lâmpadas estáticas, tipo led, com, no mínimo 8 funções. 220V. Comprimento: entre 9 a 10 metros. Cores diversas.</v>
      </c>
      <c r="D249" s="5" t="str">
        <f>Planilha1!C240</f>
        <v>Unid.</v>
      </c>
      <c r="E249" s="6">
        <f>Planilha1!D240</f>
        <v>181</v>
      </c>
      <c r="F249" s="7">
        <f>Planilha1!E240</f>
        <v>32.840000000000003</v>
      </c>
      <c r="G249" s="26">
        <f>Planilha1!F240</f>
        <v>0</v>
      </c>
      <c r="H249" s="7">
        <f t="shared" si="42"/>
        <v>0</v>
      </c>
      <c r="I249" s="26">
        <f>Planilha1!G240</f>
        <v>0</v>
      </c>
      <c r="J249" s="7">
        <f t="shared" si="43"/>
        <v>0</v>
      </c>
      <c r="K249" s="26">
        <f>Planilha1!H240</f>
        <v>0</v>
      </c>
      <c r="L249" s="7">
        <f t="shared" si="44"/>
        <v>0</v>
      </c>
      <c r="M249" s="27">
        <f>Planilha1!I240</f>
        <v>0</v>
      </c>
      <c r="N249" s="7">
        <f t="shared" si="45"/>
        <v>0</v>
      </c>
      <c r="O249" s="28">
        <f>Planilha1!J240</f>
        <v>10</v>
      </c>
      <c r="P249" s="7">
        <f t="shared" si="46"/>
        <v>328.40000000000003</v>
      </c>
      <c r="Q249" s="28">
        <f>Planilha1!K240</f>
        <v>0</v>
      </c>
      <c r="R249" s="7">
        <f t="shared" si="47"/>
        <v>0</v>
      </c>
      <c r="S249" s="28">
        <f>Planilha1!L240</f>
        <v>1</v>
      </c>
      <c r="T249" s="7">
        <f t="shared" si="48"/>
        <v>32.840000000000003</v>
      </c>
      <c r="U249" s="28">
        <f>Planilha1!M240</f>
        <v>50</v>
      </c>
      <c r="V249" s="7">
        <f t="shared" si="49"/>
        <v>1642.0000000000002</v>
      </c>
      <c r="W249" s="28">
        <f>Planilha1!N240</f>
        <v>20</v>
      </c>
      <c r="X249" s="7">
        <f t="shared" si="50"/>
        <v>656.80000000000007</v>
      </c>
      <c r="Y249" s="28">
        <f>Planilha1!O240</f>
        <v>0</v>
      </c>
      <c r="Z249" s="7">
        <f t="shared" si="51"/>
        <v>0</v>
      </c>
      <c r="AA249" s="28">
        <f>Planilha1!P240</f>
        <v>0</v>
      </c>
      <c r="AB249" s="7">
        <f t="shared" si="52"/>
        <v>0</v>
      </c>
      <c r="AC249" s="28">
        <f>Planilha1!Q240</f>
        <v>100</v>
      </c>
      <c r="AD249" s="7">
        <f t="shared" si="53"/>
        <v>3284.0000000000005</v>
      </c>
      <c r="AE249" s="28">
        <f>Planilha1!R240</f>
        <v>0</v>
      </c>
      <c r="AF249" s="7">
        <f t="shared" si="54"/>
        <v>0</v>
      </c>
      <c r="AG249" s="7">
        <f t="shared" si="55"/>
        <v>5944.0400000000009</v>
      </c>
    </row>
    <row r="250" spans="1:33" ht="45" x14ac:dyDescent="0.25">
      <c r="A250" s="25"/>
      <c r="B250" s="3">
        <v>240</v>
      </c>
      <c r="C250" s="12" t="str">
        <f>Planilha1!B241</f>
        <v>Pistola aplicadora de cola de silicone, tamanho grande para uso profissional, alimentação 220V. Com certificação do INMETRO.</v>
      </c>
      <c r="D250" s="5" t="str">
        <f>Planilha1!C241</f>
        <v>Unid.</v>
      </c>
      <c r="E250" s="6">
        <f>Planilha1!D241</f>
        <v>54</v>
      </c>
      <c r="F250" s="7">
        <f>Planilha1!E241</f>
        <v>22.93</v>
      </c>
      <c r="G250" s="26">
        <f>Planilha1!F241</f>
        <v>0</v>
      </c>
      <c r="H250" s="7">
        <f t="shared" si="42"/>
        <v>0</v>
      </c>
      <c r="I250" s="26">
        <f>Planilha1!G241</f>
        <v>0</v>
      </c>
      <c r="J250" s="7">
        <f t="shared" si="43"/>
        <v>0</v>
      </c>
      <c r="K250" s="26">
        <f>Planilha1!H241</f>
        <v>5</v>
      </c>
      <c r="L250" s="7">
        <f t="shared" si="44"/>
        <v>114.65</v>
      </c>
      <c r="M250" s="27">
        <f>Planilha1!I241</f>
        <v>2</v>
      </c>
      <c r="N250" s="7">
        <f t="shared" si="45"/>
        <v>45.86</v>
      </c>
      <c r="O250" s="28">
        <f>Planilha1!J241</f>
        <v>10</v>
      </c>
      <c r="P250" s="7">
        <f t="shared" si="46"/>
        <v>229.3</v>
      </c>
      <c r="Q250" s="28">
        <f>Planilha1!K241</f>
        <v>2</v>
      </c>
      <c r="R250" s="7">
        <f t="shared" si="47"/>
        <v>45.86</v>
      </c>
      <c r="S250" s="28">
        <f>Planilha1!L241</f>
        <v>0</v>
      </c>
      <c r="T250" s="7">
        <f t="shared" si="48"/>
        <v>0</v>
      </c>
      <c r="U250" s="28">
        <f>Planilha1!M241</f>
        <v>0</v>
      </c>
      <c r="V250" s="7">
        <f t="shared" si="49"/>
        <v>0</v>
      </c>
      <c r="W250" s="28">
        <f>Planilha1!N241</f>
        <v>25</v>
      </c>
      <c r="X250" s="7">
        <f t="shared" si="50"/>
        <v>573.25</v>
      </c>
      <c r="Y250" s="28">
        <f>Planilha1!O241</f>
        <v>10</v>
      </c>
      <c r="Z250" s="7">
        <f t="shared" si="51"/>
        <v>229.3</v>
      </c>
      <c r="AA250" s="28">
        <f>Planilha1!P241</f>
        <v>0</v>
      </c>
      <c r="AB250" s="7">
        <f t="shared" si="52"/>
        <v>0</v>
      </c>
      <c r="AC250" s="28">
        <f>Planilha1!Q241</f>
        <v>0</v>
      </c>
      <c r="AD250" s="7">
        <f t="shared" si="53"/>
        <v>0</v>
      </c>
      <c r="AE250" s="28">
        <f>Planilha1!R241</f>
        <v>0</v>
      </c>
      <c r="AF250" s="7">
        <f t="shared" si="54"/>
        <v>0</v>
      </c>
      <c r="AG250" s="7">
        <f t="shared" si="55"/>
        <v>1238.22</v>
      </c>
    </row>
    <row r="251" spans="1:33" ht="75" x14ac:dyDescent="0.25">
      <c r="A251" s="25"/>
      <c r="B251" s="3">
        <v>241</v>
      </c>
      <c r="C251" s="12" t="str">
        <f>Planilha1!B242</f>
        <v>Pistola aplicadora de cola quente. Bastão de cola de 11 ~ 12mm, potência mínima 15W, voltagem Bivolt, cabo e plug normatizados certificado pelo INMETRO, com dimensão aproximada de 25x15x5cm.</v>
      </c>
      <c r="D251" s="5" t="str">
        <f>Planilha1!C242</f>
        <v>Unid.</v>
      </c>
      <c r="E251" s="6">
        <f>Planilha1!D242</f>
        <v>177</v>
      </c>
      <c r="F251" s="7">
        <f>Planilha1!E242</f>
        <v>43.19</v>
      </c>
      <c r="G251" s="26">
        <f>Planilha1!F242</f>
        <v>0</v>
      </c>
      <c r="H251" s="7">
        <f t="shared" si="42"/>
        <v>0</v>
      </c>
      <c r="I251" s="26">
        <f>Planilha1!G242</f>
        <v>10</v>
      </c>
      <c r="J251" s="7">
        <f t="shared" si="43"/>
        <v>431.9</v>
      </c>
      <c r="K251" s="26">
        <f>Planilha1!H242</f>
        <v>5</v>
      </c>
      <c r="L251" s="7">
        <f t="shared" si="44"/>
        <v>215.95</v>
      </c>
      <c r="M251" s="27">
        <f>Planilha1!I242</f>
        <v>3</v>
      </c>
      <c r="N251" s="7">
        <f t="shared" si="45"/>
        <v>129.57</v>
      </c>
      <c r="O251" s="28">
        <f>Planilha1!J242</f>
        <v>10</v>
      </c>
      <c r="P251" s="7">
        <f t="shared" si="46"/>
        <v>431.9</v>
      </c>
      <c r="Q251" s="28">
        <f>Planilha1!K242</f>
        <v>0</v>
      </c>
      <c r="R251" s="7">
        <f t="shared" si="47"/>
        <v>0</v>
      </c>
      <c r="S251" s="28">
        <f>Planilha1!L242</f>
        <v>8</v>
      </c>
      <c r="T251" s="7">
        <f t="shared" si="48"/>
        <v>345.52</v>
      </c>
      <c r="U251" s="28">
        <f>Planilha1!M242</f>
        <v>80</v>
      </c>
      <c r="V251" s="7">
        <f t="shared" si="49"/>
        <v>3455.2</v>
      </c>
      <c r="W251" s="28">
        <f>Planilha1!N242</f>
        <v>20</v>
      </c>
      <c r="X251" s="7">
        <f t="shared" si="50"/>
        <v>863.8</v>
      </c>
      <c r="Y251" s="28">
        <f>Planilha1!O242</f>
        <v>10</v>
      </c>
      <c r="Z251" s="7">
        <f t="shared" si="51"/>
        <v>431.9</v>
      </c>
      <c r="AA251" s="28">
        <f>Planilha1!P242</f>
        <v>1</v>
      </c>
      <c r="AB251" s="7">
        <f t="shared" si="52"/>
        <v>43.19</v>
      </c>
      <c r="AC251" s="28">
        <f>Planilha1!Q242</f>
        <v>30</v>
      </c>
      <c r="AD251" s="7">
        <f t="shared" si="53"/>
        <v>1295.6999999999998</v>
      </c>
      <c r="AE251" s="28">
        <f>Planilha1!R242</f>
        <v>0</v>
      </c>
      <c r="AF251" s="7">
        <f t="shared" si="54"/>
        <v>0</v>
      </c>
      <c r="AG251" s="7">
        <f t="shared" si="55"/>
        <v>7644.6299999999992</v>
      </c>
    </row>
    <row r="252" spans="1:33" ht="30" x14ac:dyDescent="0.25">
      <c r="A252" s="25"/>
      <c r="B252" s="3">
        <v>242</v>
      </c>
      <c r="C252" s="12" t="str">
        <f>Planilha1!B243</f>
        <v>Placa de papel EVA, medindo 2,00mt X 1,25mt X 5mm. Cor preta</v>
      </c>
      <c r="D252" s="5" t="str">
        <f>Planilha1!C243</f>
        <v>Unid.</v>
      </c>
      <c r="E252" s="6">
        <f>Planilha1!D243</f>
        <v>191</v>
      </c>
      <c r="F252" s="7">
        <f>Planilha1!E243</f>
        <v>57.93</v>
      </c>
      <c r="G252" s="26">
        <f>Planilha1!F243</f>
        <v>0</v>
      </c>
      <c r="H252" s="7">
        <f t="shared" si="42"/>
        <v>0</v>
      </c>
      <c r="I252" s="26">
        <f>Planilha1!G243</f>
        <v>0</v>
      </c>
      <c r="J252" s="7">
        <f t="shared" si="43"/>
        <v>0</v>
      </c>
      <c r="K252" s="26">
        <f>Planilha1!H243</f>
        <v>0</v>
      </c>
      <c r="L252" s="7">
        <f t="shared" si="44"/>
        <v>0</v>
      </c>
      <c r="M252" s="27">
        <f>Planilha1!I243</f>
        <v>0</v>
      </c>
      <c r="N252" s="7">
        <f t="shared" si="45"/>
        <v>0</v>
      </c>
      <c r="O252" s="28">
        <f>Planilha1!J243</f>
        <v>5</v>
      </c>
      <c r="P252" s="7">
        <f t="shared" si="46"/>
        <v>289.64999999999998</v>
      </c>
      <c r="Q252" s="28">
        <f>Planilha1!K243</f>
        <v>0</v>
      </c>
      <c r="R252" s="7">
        <f t="shared" si="47"/>
        <v>0</v>
      </c>
      <c r="S252" s="28">
        <f>Planilha1!L243</f>
        <v>0</v>
      </c>
      <c r="T252" s="7">
        <f t="shared" si="48"/>
        <v>0</v>
      </c>
      <c r="U252" s="28">
        <f>Planilha1!M243</f>
        <v>0</v>
      </c>
      <c r="V252" s="7">
        <f t="shared" si="49"/>
        <v>0</v>
      </c>
      <c r="W252" s="28">
        <f>Planilha1!N243</f>
        <v>0</v>
      </c>
      <c r="X252" s="7">
        <f t="shared" si="50"/>
        <v>0</v>
      </c>
      <c r="Y252" s="28">
        <f>Planilha1!O243</f>
        <v>25</v>
      </c>
      <c r="Z252" s="7">
        <f t="shared" si="51"/>
        <v>1448.25</v>
      </c>
      <c r="AA252" s="28">
        <f>Planilha1!P243</f>
        <v>1</v>
      </c>
      <c r="AB252" s="7">
        <f t="shared" si="52"/>
        <v>57.93</v>
      </c>
      <c r="AC252" s="28">
        <f>Planilha1!Q243</f>
        <v>160</v>
      </c>
      <c r="AD252" s="7">
        <f t="shared" si="53"/>
        <v>9268.7999999999993</v>
      </c>
      <c r="AE252" s="28">
        <f>Planilha1!R243</f>
        <v>0</v>
      </c>
      <c r="AF252" s="7">
        <f t="shared" si="54"/>
        <v>0</v>
      </c>
      <c r="AG252" s="7">
        <f t="shared" si="55"/>
        <v>11064.63</v>
      </c>
    </row>
    <row r="253" spans="1:33" ht="47.25" x14ac:dyDescent="0.25">
      <c r="A253" s="25"/>
      <c r="B253" s="3">
        <v>243</v>
      </c>
      <c r="C253" s="12" t="str">
        <f>Planilha1!B244</f>
        <v>Plástico bolha, transparente, 1,00 m x 50 m. Rolo com 50 metros.</v>
      </c>
      <c r="D253" s="5" t="str">
        <f>Planilha1!C244</f>
        <v>Rolo de 50 metros</v>
      </c>
      <c r="E253" s="6">
        <f>Planilha1!D244</f>
        <v>19</v>
      </c>
      <c r="F253" s="7">
        <f>Planilha1!E244</f>
        <v>46.93</v>
      </c>
      <c r="G253" s="26">
        <f>Planilha1!F244</f>
        <v>2</v>
      </c>
      <c r="H253" s="7">
        <f t="shared" si="42"/>
        <v>93.86</v>
      </c>
      <c r="I253" s="26">
        <f>Planilha1!G244</f>
        <v>0</v>
      </c>
      <c r="J253" s="7">
        <f t="shared" si="43"/>
        <v>0</v>
      </c>
      <c r="K253" s="26">
        <f>Planilha1!H244</f>
        <v>2</v>
      </c>
      <c r="L253" s="7">
        <f t="shared" si="44"/>
        <v>93.86</v>
      </c>
      <c r="M253" s="27">
        <f>Planilha1!I244</f>
        <v>0</v>
      </c>
      <c r="N253" s="7">
        <f t="shared" si="45"/>
        <v>0</v>
      </c>
      <c r="O253" s="28">
        <f>Planilha1!J244</f>
        <v>1</v>
      </c>
      <c r="P253" s="7">
        <f t="shared" si="46"/>
        <v>46.93</v>
      </c>
      <c r="Q253" s="28">
        <f>Planilha1!K244</f>
        <v>0</v>
      </c>
      <c r="R253" s="7">
        <f t="shared" si="47"/>
        <v>0</v>
      </c>
      <c r="S253" s="28">
        <f>Planilha1!L244</f>
        <v>0</v>
      </c>
      <c r="T253" s="7">
        <f t="shared" si="48"/>
        <v>0</v>
      </c>
      <c r="U253" s="28">
        <f>Planilha1!M244</f>
        <v>0</v>
      </c>
      <c r="V253" s="7">
        <f t="shared" si="49"/>
        <v>0</v>
      </c>
      <c r="W253" s="28">
        <f>Planilha1!N244</f>
        <v>0</v>
      </c>
      <c r="X253" s="7">
        <f t="shared" si="50"/>
        <v>0</v>
      </c>
      <c r="Y253" s="28">
        <f>Planilha1!O244</f>
        <v>2</v>
      </c>
      <c r="Z253" s="7">
        <f t="shared" si="51"/>
        <v>93.86</v>
      </c>
      <c r="AA253" s="28">
        <f>Planilha1!P244</f>
        <v>2</v>
      </c>
      <c r="AB253" s="7">
        <f t="shared" si="52"/>
        <v>93.86</v>
      </c>
      <c r="AC253" s="28">
        <f>Planilha1!Q244</f>
        <v>10</v>
      </c>
      <c r="AD253" s="7">
        <f t="shared" si="53"/>
        <v>469.3</v>
      </c>
      <c r="AE253" s="28">
        <f>Planilha1!R244</f>
        <v>0</v>
      </c>
      <c r="AF253" s="7">
        <f t="shared" si="54"/>
        <v>0</v>
      </c>
      <c r="AG253" s="7">
        <f t="shared" si="55"/>
        <v>891.67</v>
      </c>
    </row>
    <row r="254" spans="1:33" ht="45" x14ac:dyDescent="0.25">
      <c r="A254" s="3" t="s">
        <v>374</v>
      </c>
      <c r="B254" s="3">
        <v>244</v>
      </c>
      <c r="C254" s="12" t="str">
        <f>Planilha1!B245</f>
        <v>Ponta de reposição para pincel de quadro branco modelo Pilot VBM, pacote com 03 unidades</v>
      </c>
      <c r="D254" s="5" t="str">
        <f>Planilha1!C245</f>
        <v>Pacote</v>
      </c>
      <c r="E254" s="6">
        <f>Planilha1!D245</f>
        <v>760</v>
      </c>
      <c r="F254" s="7">
        <f>Planilha1!E245</f>
        <v>4.4000000000000004</v>
      </c>
      <c r="G254" s="26">
        <f>Planilha1!F245</f>
        <v>150</v>
      </c>
      <c r="H254" s="7">
        <f t="shared" si="42"/>
        <v>660</v>
      </c>
      <c r="I254" s="26">
        <f>Planilha1!G245</f>
        <v>50</v>
      </c>
      <c r="J254" s="7">
        <f t="shared" si="43"/>
        <v>220.00000000000003</v>
      </c>
      <c r="K254" s="26">
        <f>Planilha1!H245</f>
        <v>150</v>
      </c>
      <c r="L254" s="7">
        <f t="shared" si="44"/>
        <v>660</v>
      </c>
      <c r="M254" s="27">
        <f>Planilha1!I245</f>
        <v>0</v>
      </c>
      <c r="N254" s="7">
        <f t="shared" si="45"/>
        <v>0</v>
      </c>
      <c r="O254" s="28">
        <f>Planilha1!J245</f>
        <v>10</v>
      </c>
      <c r="P254" s="7">
        <f t="shared" si="46"/>
        <v>44</v>
      </c>
      <c r="Q254" s="28">
        <f>Planilha1!K245</f>
        <v>0</v>
      </c>
      <c r="R254" s="7">
        <f t="shared" si="47"/>
        <v>0</v>
      </c>
      <c r="S254" s="28">
        <f>Planilha1!L245</f>
        <v>60</v>
      </c>
      <c r="T254" s="7">
        <f t="shared" si="48"/>
        <v>264</v>
      </c>
      <c r="U254" s="28">
        <f>Planilha1!M245</f>
        <v>150</v>
      </c>
      <c r="V254" s="7">
        <f t="shared" si="49"/>
        <v>660</v>
      </c>
      <c r="W254" s="28">
        <f>Planilha1!N245</f>
        <v>150</v>
      </c>
      <c r="X254" s="7">
        <f t="shared" si="50"/>
        <v>660</v>
      </c>
      <c r="Y254" s="28">
        <f>Planilha1!O245</f>
        <v>20</v>
      </c>
      <c r="Z254" s="7">
        <f t="shared" si="51"/>
        <v>88</v>
      </c>
      <c r="AA254" s="28">
        <f>Planilha1!P245</f>
        <v>20</v>
      </c>
      <c r="AB254" s="7">
        <f t="shared" si="52"/>
        <v>88</v>
      </c>
      <c r="AC254" s="28">
        <f>Planilha1!Q245</f>
        <v>0</v>
      </c>
      <c r="AD254" s="7">
        <f t="shared" si="53"/>
        <v>0</v>
      </c>
      <c r="AE254" s="28">
        <f>Planilha1!R245</f>
        <v>0</v>
      </c>
      <c r="AF254" s="7">
        <f t="shared" si="54"/>
        <v>0</v>
      </c>
      <c r="AG254" s="7">
        <f t="shared" si="55"/>
        <v>3344.0000000000005</v>
      </c>
    </row>
    <row r="255" spans="1:33" ht="105" x14ac:dyDescent="0.25">
      <c r="A255" s="25"/>
      <c r="B255" s="3">
        <v>245</v>
      </c>
      <c r="C255" s="12" t="str">
        <f>Planilha1!B246</f>
        <v>Porta alvará vertical em acrílico, 100% transparente, produzido em material de alta qualidade e durabilidade, no formato 100% compatível para folha A4, as folhas deverão fluir livremente para o interior do porta alvará, capacidade de armazenamento de no mínimo 20 folhas e possuir fita duplaface para fixação.</v>
      </c>
      <c r="D255" s="5" t="str">
        <f>Planilha1!C246</f>
        <v>Unid.</v>
      </c>
      <c r="E255" s="6">
        <f>Planilha1!D246</f>
        <v>390</v>
      </c>
      <c r="F255" s="7">
        <f>Planilha1!E246</f>
        <v>8.17</v>
      </c>
      <c r="G255" s="26">
        <f>Planilha1!F246</f>
        <v>0</v>
      </c>
      <c r="H255" s="7">
        <f t="shared" si="42"/>
        <v>0</v>
      </c>
      <c r="I255" s="26">
        <f>Planilha1!G246</f>
        <v>0</v>
      </c>
      <c r="J255" s="7">
        <f t="shared" si="43"/>
        <v>0</v>
      </c>
      <c r="K255" s="26">
        <f>Planilha1!H246</f>
        <v>0</v>
      </c>
      <c r="L255" s="7">
        <f t="shared" si="44"/>
        <v>0</v>
      </c>
      <c r="M255" s="27">
        <f>Planilha1!I246</f>
        <v>0</v>
      </c>
      <c r="N255" s="7">
        <f t="shared" si="45"/>
        <v>0</v>
      </c>
      <c r="O255" s="28">
        <f>Planilha1!J246</f>
        <v>200</v>
      </c>
      <c r="P255" s="7">
        <f t="shared" si="46"/>
        <v>1634</v>
      </c>
      <c r="Q255" s="28">
        <f>Planilha1!K246</f>
        <v>0</v>
      </c>
      <c r="R255" s="7">
        <f t="shared" si="47"/>
        <v>0</v>
      </c>
      <c r="S255" s="28">
        <f>Planilha1!L246</f>
        <v>30</v>
      </c>
      <c r="T255" s="7">
        <f t="shared" si="48"/>
        <v>245.1</v>
      </c>
      <c r="U255" s="28">
        <f>Planilha1!M246</f>
        <v>0</v>
      </c>
      <c r="V255" s="7">
        <f t="shared" si="49"/>
        <v>0</v>
      </c>
      <c r="W255" s="28">
        <f>Planilha1!N246</f>
        <v>150</v>
      </c>
      <c r="X255" s="7">
        <f t="shared" si="50"/>
        <v>1225.5</v>
      </c>
      <c r="Y255" s="28">
        <f>Planilha1!O246</f>
        <v>10</v>
      </c>
      <c r="Z255" s="7">
        <f t="shared" si="51"/>
        <v>81.7</v>
      </c>
      <c r="AA255" s="28">
        <f>Planilha1!P246</f>
        <v>0</v>
      </c>
      <c r="AB255" s="7">
        <f t="shared" si="52"/>
        <v>0</v>
      </c>
      <c r="AC255" s="28">
        <f>Planilha1!Q246</f>
        <v>0</v>
      </c>
      <c r="AD255" s="7">
        <f t="shared" si="53"/>
        <v>0</v>
      </c>
      <c r="AE255" s="28">
        <f>Planilha1!R246</f>
        <v>0</v>
      </c>
      <c r="AF255" s="7">
        <f t="shared" si="54"/>
        <v>0</v>
      </c>
      <c r="AG255" s="7">
        <f t="shared" si="55"/>
        <v>3186.3</v>
      </c>
    </row>
    <row r="256" spans="1:33" ht="75" x14ac:dyDescent="0.25">
      <c r="A256" s="25"/>
      <c r="B256" s="3">
        <v>246</v>
      </c>
      <c r="C256" s="12" t="str">
        <f>Planilha1!B247</f>
        <v>Porta Crachá Conjugado (Vertical e Horizontal). Porta crachá rígido, injetado em plástico transparente, medindo aproximadamente 54 x 86mm, para ser usado em presilha do tipo “jacaré”. Conjunto de 100 unidades.</v>
      </c>
      <c r="D256" s="5" t="str">
        <f>Planilha1!C247</f>
        <v>Conjunto</v>
      </c>
      <c r="E256" s="6">
        <f>Planilha1!D247</f>
        <v>250</v>
      </c>
      <c r="F256" s="7">
        <f>Planilha1!E247</f>
        <v>62.06</v>
      </c>
      <c r="G256" s="26">
        <f>Planilha1!F247</f>
        <v>0</v>
      </c>
      <c r="H256" s="7">
        <f t="shared" si="42"/>
        <v>0</v>
      </c>
      <c r="I256" s="26">
        <f>Planilha1!G247</f>
        <v>20</v>
      </c>
      <c r="J256" s="7">
        <f t="shared" si="43"/>
        <v>1241.2</v>
      </c>
      <c r="K256" s="26">
        <f>Planilha1!H247</f>
        <v>0</v>
      </c>
      <c r="L256" s="7">
        <f t="shared" si="44"/>
        <v>0</v>
      </c>
      <c r="M256" s="27">
        <f>Planilha1!I247</f>
        <v>5</v>
      </c>
      <c r="N256" s="7">
        <f t="shared" si="45"/>
        <v>310.3</v>
      </c>
      <c r="O256" s="28">
        <f>Planilha1!J247</f>
        <v>0</v>
      </c>
      <c r="P256" s="7">
        <f t="shared" si="46"/>
        <v>0</v>
      </c>
      <c r="Q256" s="28">
        <f>Planilha1!K247</f>
        <v>0</v>
      </c>
      <c r="R256" s="7">
        <f t="shared" si="47"/>
        <v>0</v>
      </c>
      <c r="S256" s="28">
        <f>Planilha1!L247</f>
        <v>220</v>
      </c>
      <c r="T256" s="7">
        <f t="shared" si="48"/>
        <v>13653.2</v>
      </c>
      <c r="U256" s="28">
        <f>Planilha1!M247</f>
        <v>0</v>
      </c>
      <c r="V256" s="7">
        <f t="shared" si="49"/>
        <v>0</v>
      </c>
      <c r="W256" s="28">
        <f>Planilha1!N247</f>
        <v>0</v>
      </c>
      <c r="X256" s="7">
        <f t="shared" si="50"/>
        <v>0</v>
      </c>
      <c r="Y256" s="28">
        <f>Planilha1!O247</f>
        <v>3</v>
      </c>
      <c r="Z256" s="7">
        <f t="shared" si="51"/>
        <v>186.18</v>
      </c>
      <c r="AA256" s="28">
        <f>Planilha1!P247</f>
        <v>2</v>
      </c>
      <c r="AB256" s="7">
        <f t="shared" si="52"/>
        <v>124.12</v>
      </c>
      <c r="AC256" s="28">
        <f>Planilha1!Q247</f>
        <v>0</v>
      </c>
      <c r="AD256" s="7">
        <f t="shared" si="53"/>
        <v>0</v>
      </c>
      <c r="AE256" s="28">
        <f>Planilha1!R247</f>
        <v>0</v>
      </c>
      <c r="AF256" s="7">
        <f t="shared" si="54"/>
        <v>0</v>
      </c>
      <c r="AG256" s="7">
        <f t="shared" si="55"/>
        <v>15515</v>
      </c>
    </row>
    <row r="257" spans="1:33" ht="30" x14ac:dyDescent="0.25">
      <c r="A257" s="25"/>
      <c r="B257" s="3">
        <v>247</v>
      </c>
      <c r="C257" s="12" t="str">
        <f>Planilha1!B248</f>
        <v>Porta-lápis/clipe/lembrete conjugado em acrílico, fumê, medindo 140x120x70mm.</v>
      </c>
      <c r="D257" s="5" t="str">
        <f>Planilha1!C248</f>
        <v>Unid.</v>
      </c>
      <c r="E257" s="6">
        <f>Planilha1!D248</f>
        <v>430</v>
      </c>
      <c r="F257" s="7">
        <f>Planilha1!E248</f>
        <v>8.4</v>
      </c>
      <c r="G257" s="26">
        <f>Planilha1!F248</f>
        <v>5</v>
      </c>
      <c r="H257" s="7">
        <f t="shared" si="42"/>
        <v>42</v>
      </c>
      <c r="I257" s="26">
        <f>Planilha1!G248</f>
        <v>50</v>
      </c>
      <c r="J257" s="7">
        <f t="shared" si="43"/>
        <v>420</v>
      </c>
      <c r="K257" s="26">
        <f>Planilha1!H248</f>
        <v>30</v>
      </c>
      <c r="L257" s="7">
        <f t="shared" si="44"/>
        <v>252</v>
      </c>
      <c r="M257" s="27">
        <f>Planilha1!I248</f>
        <v>0</v>
      </c>
      <c r="N257" s="7">
        <f t="shared" si="45"/>
        <v>0</v>
      </c>
      <c r="O257" s="28">
        <f>Planilha1!J248</f>
        <v>10</v>
      </c>
      <c r="P257" s="7">
        <f t="shared" si="46"/>
        <v>84</v>
      </c>
      <c r="Q257" s="28">
        <f>Planilha1!K248</f>
        <v>15</v>
      </c>
      <c r="R257" s="7">
        <f t="shared" si="47"/>
        <v>126</v>
      </c>
      <c r="S257" s="28">
        <f>Planilha1!L248</f>
        <v>30</v>
      </c>
      <c r="T257" s="7">
        <f t="shared" si="48"/>
        <v>252</v>
      </c>
      <c r="U257" s="28">
        <f>Planilha1!M248</f>
        <v>10</v>
      </c>
      <c r="V257" s="7">
        <f t="shared" si="49"/>
        <v>84</v>
      </c>
      <c r="W257" s="28">
        <f>Planilha1!N248</f>
        <v>20</v>
      </c>
      <c r="X257" s="7">
        <f t="shared" si="50"/>
        <v>168</v>
      </c>
      <c r="Y257" s="28">
        <f>Planilha1!O248</f>
        <v>10</v>
      </c>
      <c r="Z257" s="7">
        <f t="shared" si="51"/>
        <v>84</v>
      </c>
      <c r="AA257" s="28">
        <f>Planilha1!P248</f>
        <v>0</v>
      </c>
      <c r="AB257" s="7">
        <f t="shared" si="52"/>
        <v>0</v>
      </c>
      <c r="AC257" s="28">
        <f>Planilha1!Q248</f>
        <v>250</v>
      </c>
      <c r="AD257" s="7">
        <f t="shared" si="53"/>
        <v>2100</v>
      </c>
      <c r="AE257" s="28">
        <f>Planilha1!R248</f>
        <v>0</v>
      </c>
      <c r="AF257" s="7">
        <f t="shared" si="54"/>
        <v>0</v>
      </c>
      <c r="AG257" s="7">
        <f t="shared" si="55"/>
        <v>3612</v>
      </c>
    </row>
    <row r="258" spans="1:33" ht="45" x14ac:dyDescent="0.25">
      <c r="A258" s="25"/>
      <c r="B258" s="3">
        <v>248</v>
      </c>
      <c r="C258" s="12" t="str">
        <f>Planilha1!B249</f>
        <v>Prancheta em acrílico, com prendedor em acrílico na cor da prancheta. Formato ofício, réguas em relevo na base esquerda.</v>
      </c>
      <c r="D258" s="5" t="str">
        <f>Planilha1!C249</f>
        <v>Unid.</v>
      </c>
      <c r="E258" s="6">
        <f>Planilha1!D249</f>
        <v>565</v>
      </c>
      <c r="F258" s="7">
        <f>Planilha1!E249</f>
        <v>11.35</v>
      </c>
      <c r="G258" s="26">
        <f>Planilha1!F249</f>
        <v>30</v>
      </c>
      <c r="H258" s="7">
        <f t="shared" si="42"/>
        <v>340.5</v>
      </c>
      <c r="I258" s="26">
        <f>Planilha1!G249</f>
        <v>60</v>
      </c>
      <c r="J258" s="7">
        <f t="shared" si="43"/>
        <v>681</v>
      </c>
      <c r="K258" s="26">
        <f>Planilha1!H249</f>
        <v>20</v>
      </c>
      <c r="L258" s="7">
        <f t="shared" si="44"/>
        <v>227</v>
      </c>
      <c r="M258" s="27">
        <f>Planilha1!I249</f>
        <v>20</v>
      </c>
      <c r="N258" s="7">
        <f t="shared" si="45"/>
        <v>227</v>
      </c>
      <c r="O258" s="28">
        <f>Planilha1!J249</f>
        <v>30</v>
      </c>
      <c r="P258" s="7">
        <f t="shared" si="46"/>
        <v>340.5</v>
      </c>
      <c r="Q258" s="28">
        <f>Planilha1!K249</f>
        <v>0</v>
      </c>
      <c r="R258" s="7">
        <f t="shared" si="47"/>
        <v>0</v>
      </c>
      <c r="S258" s="28">
        <f>Planilha1!L249</f>
        <v>65</v>
      </c>
      <c r="T258" s="7">
        <f t="shared" si="48"/>
        <v>737.75</v>
      </c>
      <c r="U258" s="28">
        <f>Planilha1!M249</f>
        <v>15</v>
      </c>
      <c r="V258" s="7">
        <f t="shared" si="49"/>
        <v>170.25</v>
      </c>
      <c r="W258" s="28">
        <f>Planilha1!N249</f>
        <v>50</v>
      </c>
      <c r="X258" s="7">
        <f t="shared" si="50"/>
        <v>567.5</v>
      </c>
      <c r="Y258" s="28">
        <f>Planilha1!O249</f>
        <v>15</v>
      </c>
      <c r="Z258" s="7">
        <f t="shared" si="51"/>
        <v>170.25</v>
      </c>
      <c r="AA258" s="28">
        <f>Planilha1!P249</f>
        <v>10</v>
      </c>
      <c r="AB258" s="7">
        <f t="shared" si="52"/>
        <v>113.5</v>
      </c>
      <c r="AC258" s="28">
        <f>Planilha1!Q249</f>
        <v>250</v>
      </c>
      <c r="AD258" s="7">
        <f t="shared" si="53"/>
        <v>2837.5</v>
      </c>
      <c r="AE258" s="28">
        <f>Planilha1!R249</f>
        <v>0</v>
      </c>
      <c r="AF258" s="7">
        <f t="shared" si="54"/>
        <v>0</v>
      </c>
      <c r="AG258" s="7">
        <f t="shared" si="55"/>
        <v>6412.75</v>
      </c>
    </row>
    <row r="259" spans="1:33" ht="45" x14ac:dyDescent="0.25">
      <c r="A259" s="25"/>
      <c r="B259" s="3">
        <v>249</v>
      </c>
      <c r="C259" s="12" t="str">
        <f>Planilha1!B250</f>
        <v>Prato de plástico, em polietileno, alto impacto, pigmento colorido, tamanho 15 cm, pacote contendo 10 unidades, na cor branca.</v>
      </c>
      <c r="D259" s="5" t="str">
        <f>Planilha1!C250</f>
        <v>Pacote</v>
      </c>
      <c r="E259" s="6">
        <f>Planilha1!D250</f>
        <v>750</v>
      </c>
      <c r="F259" s="7">
        <f>Planilha1!E250</f>
        <v>2.04</v>
      </c>
      <c r="G259" s="26">
        <f>Planilha1!F250</f>
        <v>30</v>
      </c>
      <c r="H259" s="7">
        <f t="shared" si="42"/>
        <v>61.2</v>
      </c>
      <c r="I259" s="26">
        <f>Planilha1!G250</f>
        <v>500</v>
      </c>
      <c r="J259" s="7">
        <f t="shared" si="43"/>
        <v>1020</v>
      </c>
      <c r="K259" s="26">
        <f>Planilha1!H250</f>
        <v>30</v>
      </c>
      <c r="L259" s="7">
        <f t="shared" si="44"/>
        <v>61.2</v>
      </c>
      <c r="M259" s="27">
        <f>Planilha1!I250</f>
        <v>0</v>
      </c>
      <c r="N259" s="7">
        <f t="shared" si="45"/>
        <v>0</v>
      </c>
      <c r="O259" s="28">
        <f>Planilha1!J250</f>
        <v>30</v>
      </c>
      <c r="P259" s="7">
        <f t="shared" si="46"/>
        <v>61.2</v>
      </c>
      <c r="Q259" s="28">
        <f>Planilha1!K250</f>
        <v>0</v>
      </c>
      <c r="R259" s="7">
        <f t="shared" si="47"/>
        <v>0</v>
      </c>
      <c r="S259" s="28">
        <f>Planilha1!L250</f>
        <v>40</v>
      </c>
      <c r="T259" s="7">
        <f t="shared" si="48"/>
        <v>81.599999999999994</v>
      </c>
      <c r="U259" s="28">
        <f>Planilha1!M250</f>
        <v>0</v>
      </c>
      <c r="V259" s="7">
        <f t="shared" si="49"/>
        <v>0</v>
      </c>
      <c r="W259" s="28">
        <f>Planilha1!N250</f>
        <v>100</v>
      </c>
      <c r="X259" s="7">
        <f t="shared" si="50"/>
        <v>204</v>
      </c>
      <c r="Y259" s="28">
        <f>Planilha1!O250</f>
        <v>0</v>
      </c>
      <c r="Z259" s="7">
        <f t="shared" si="51"/>
        <v>0</v>
      </c>
      <c r="AA259" s="28">
        <f>Planilha1!P250</f>
        <v>20</v>
      </c>
      <c r="AB259" s="7">
        <f t="shared" si="52"/>
        <v>40.799999999999997</v>
      </c>
      <c r="AC259" s="28">
        <f>Planilha1!Q250</f>
        <v>0</v>
      </c>
      <c r="AD259" s="7">
        <f t="shared" si="53"/>
        <v>0</v>
      </c>
      <c r="AE259" s="28">
        <f>Planilha1!R250</f>
        <v>0</v>
      </c>
      <c r="AF259" s="7">
        <f t="shared" si="54"/>
        <v>0</v>
      </c>
      <c r="AG259" s="7">
        <f t="shared" si="55"/>
        <v>1530</v>
      </c>
    </row>
    <row r="260" spans="1:33" ht="135" x14ac:dyDescent="0.25">
      <c r="A260" s="25"/>
      <c r="B260" s="3">
        <v>250</v>
      </c>
      <c r="C260" s="12" t="str">
        <f>Planilha1!B251</f>
        <v>Quadro Branco Popular 090x120cm; Confeccionado em chapa de fibra branca resinada; Molduras arredondadas; Suporte para apagador removível, arredondado e deslizante com 40 cm; Sistema de fixação invisível, podendo ser instalado na vertical ou horizontal; Acompanham acessórios para instalação; Medidas: 90cmx120cm; Material: Fibra; Tipo de Quadro Branco: Não Magnético</v>
      </c>
      <c r="D260" s="5" t="str">
        <f>Planilha1!C251</f>
        <v>Unid.</v>
      </c>
      <c r="E260" s="6">
        <f>Planilha1!D251</f>
        <v>82</v>
      </c>
      <c r="F260" s="7">
        <f>Planilha1!E251</f>
        <v>205.87</v>
      </c>
      <c r="G260" s="26">
        <f>Planilha1!F251</f>
        <v>0</v>
      </c>
      <c r="H260" s="7">
        <f t="shared" si="42"/>
        <v>0</v>
      </c>
      <c r="I260" s="26">
        <f>Planilha1!G251</f>
        <v>0</v>
      </c>
      <c r="J260" s="7">
        <f t="shared" si="43"/>
        <v>0</v>
      </c>
      <c r="K260" s="26">
        <f>Planilha1!H251</f>
        <v>5</v>
      </c>
      <c r="L260" s="7">
        <f t="shared" si="44"/>
        <v>1029.3499999999999</v>
      </c>
      <c r="M260" s="27">
        <f>Planilha1!I251</f>
        <v>5</v>
      </c>
      <c r="N260" s="7">
        <f t="shared" si="45"/>
        <v>1029.3499999999999</v>
      </c>
      <c r="O260" s="28">
        <f>Planilha1!J251</f>
        <v>20</v>
      </c>
      <c r="P260" s="7">
        <f t="shared" si="46"/>
        <v>4117.3999999999996</v>
      </c>
      <c r="Q260" s="28">
        <f>Planilha1!K251</f>
        <v>0</v>
      </c>
      <c r="R260" s="7">
        <f t="shared" si="47"/>
        <v>0</v>
      </c>
      <c r="S260" s="28">
        <f>Planilha1!L251</f>
        <v>6</v>
      </c>
      <c r="T260" s="7">
        <f t="shared" si="48"/>
        <v>1235.22</v>
      </c>
      <c r="U260" s="28">
        <f>Planilha1!M251</f>
        <v>0</v>
      </c>
      <c r="V260" s="7">
        <f t="shared" si="49"/>
        <v>0</v>
      </c>
      <c r="W260" s="28">
        <f>Planilha1!N251</f>
        <v>30</v>
      </c>
      <c r="X260" s="7">
        <f t="shared" si="50"/>
        <v>6176.1</v>
      </c>
      <c r="Y260" s="28">
        <f>Planilha1!O251</f>
        <v>6</v>
      </c>
      <c r="Z260" s="7">
        <f t="shared" si="51"/>
        <v>1235.22</v>
      </c>
      <c r="AA260" s="28">
        <f>Planilha1!P251</f>
        <v>0</v>
      </c>
      <c r="AB260" s="7">
        <f t="shared" si="52"/>
        <v>0</v>
      </c>
      <c r="AC260" s="28">
        <f>Planilha1!Q251</f>
        <v>10</v>
      </c>
      <c r="AD260" s="7">
        <f t="shared" si="53"/>
        <v>2058.6999999999998</v>
      </c>
      <c r="AE260" s="28">
        <f>Planilha1!R251</f>
        <v>0</v>
      </c>
      <c r="AF260" s="7">
        <f t="shared" si="54"/>
        <v>0</v>
      </c>
      <c r="AG260" s="7">
        <f t="shared" si="55"/>
        <v>16881.34</v>
      </c>
    </row>
    <row r="261" spans="1:33" ht="60" x14ac:dyDescent="0.25">
      <c r="A261" s="3" t="s">
        <v>374</v>
      </c>
      <c r="B261" s="3">
        <v>251</v>
      </c>
      <c r="C261" s="12" t="str">
        <f>Planilha1!B252</f>
        <v>Recarga refil para marcador de quadro branco, tinta líquida, contendo 5,5ml, nas cores: preto, vermelho, azul, violeta, laranja e verde. As cores serão definidas no momento da solicitação.</v>
      </c>
      <c r="D261" s="5" t="str">
        <f>Planilha1!C252</f>
        <v>Unid.</v>
      </c>
      <c r="E261" s="6">
        <f>Planilha1!D252</f>
        <v>3410</v>
      </c>
      <c r="F261" s="7">
        <f>Planilha1!E252</f>
        <v>5.97</v>
      </c>
      <c r="G261" s="26">
        <f>Planilha1!F252</f>
        <v>500</v>
      </c>
      <c r="H261" s="7">
        <f t="shared" si="42"/>
        <v>2985</v>
      </c>
      <c r="I261" s="26">
        <f>Planilha1!G252</f>
        <v>1200</v>
      </c>
      <c r="J261" s="7">
        <f t="shared" si="43"/>
        <v>7164</v>
      </c>
      <c r="K261" s="26">
        <f>Planilha1!H252</f>
        <v>150</v>
      </c>
      <c r="L261" s="7">
        <f t="shared" si="44"/>
        <v>895.5</v>
      </c>
      <c r="M261" s="27">
        <f>Planilha1!I252</f>
        <v>200</v>
      </c>
      <c r="N261" s="7">
        <f t="shared" si="45"/>
        <v>1194</v>
      </c>
      <c r="O261" s="28">
        <f>Planilha1!J252</f>
        <v>100</v>
      </c>
      <c r="P261" s="7">
        <f t="shared" si="46"/>
        <v>597</v>
      </c>
      <c r="Q261" s="28">
        <f>Planilha1!K252</f>
        <v>300</v>
      </c>
      <c r="R261" s="7">
        <f t="shared" si="47"/>
        <v>1791</v>
      </c>
      <c r="S261" s="28">
        <f>Planilha1!L252</f>
        <v>60</v>
      </c>
      <c r="T261" s="7">
        <f t="shared" si="48"/>
        <v>358.2</v>
      </c>
      <c r="U261" s="28">
        <f>Planilha1!M252</f>
        <v>100</v>
      </c>
      <c r="V261" s="7">
        <f t="shared" si="49"/>
        <v>597</v>
      </c>
      <c r="W261" s="28">
        <f>Planilha1!N252</f>
        <v>600</v>
      </c>
      <c r="X261" s="7">
        <f t="shared" si="50"/>
        <v>3582</v>
      </c>
      <c r="Y261" s="28">
        <f>Planilha1!O252</f>
        <v>0</v>
      </c>
      <c r="Z261" s="7">
        <f t="shared" si="51"/>
        <v>0</v>
      </c>
      <c r="AA261" s="28">
        <f>Planilha1!P252</f>
        <v>200</v>
      </c>
      <c r="AB261" s="7">
        <f t="shared" si="52"/>
        <v>1194</v>
      </c>
      <c r="AC261" s="28">
        <f>Planilha1!Q252</f>
        <v>0</v>
      </c>
      <c r="AD261" s="7">
        <f t="shared" si="53"/>
        <v>0</v>
      </c>
      <c r="AE261" s="28">
        <f>Planilha1!R252</f>
        <v>0</v>
      </c>
      <c r="AF261" s="7">
        <f t="shared" si="54"/>
        <v>0</v>
      </c>
      <c r="AG261" s="7">
        <f t="shared" si="55"/>
        <v>20357.7</v>
      </c>
    </row>
    <row r="262" spans="1:33" ht="60" x14ac:dyDescent="0.25">
      <c r="A262" s="25"/>
      <c r="B262" s="3">
        <v>252</v>
      </c>
      <c r="C262" s="12" t="str">
        <f>Planilha1!B253</f>
        <v>Refil almofada para carimbo numerador, sendo que a cor da tinta do refil deverá ser preto - 100% compatível com carimbo Reiner Modelo D28bN.</v>
      </c>
      <c r="D262" s="5" t="str">
        <f>Planilha1!C253</f>
        <v>Unid.</v>
      </c>
      <c r="E262" s="6">
        <f>Planilha1!D253</f>
        <v>235</v>
      </c>
      <c r="F262" s="7">
        <f>Planilha1!E253</f>
        <v>27.5</v>
      </c>
      <c r="G262" s="26">
        <f>Planilha1!F253</f>
        <v>10</v>
      </c>
      <c r="H262" s="7">
        <f t="shared" si="42"/>
        <v>275</v>
      </c>
      <c r="I262" s="26">
        <f>Planilha1!G253</f>
        <v>0</v>
      </c>
      <c r="J262" s="7">
        <f t="shared" si="43"/>
        <v>0</v>
      </c>
      <c r="K262" s="26">
        <f>Planilha1!H253</f>
        <v>5</v>
      </c>
      <c r="L262" s="7">
        <f t="shared" si="44"/>
        <v>137.5</v>
      </c>
      <c r="M262" s="27">
        <f>Planilha1!I253</f>
        <v>0</v>
      </c>
      <c r="N262" s="7">
        <f t="shared" si="45"/>
        <v>0</v>
      </c>
      <c r="O262" s="28">
        <f>Planilha1!J253</f>
        <v>10</v>
      </c>
      <c r="P262" s="7">
        <f t="shared" si="46"/>
        <v>275</v>
      </c>
      <c r="Q262" s="28">
        <f>Planilha1!K253</f>
        <v>0</v>
      </c>
      <c r="R262" s="7">
        <f t="shared" si="47"/>
        <v>0</v>
      </c>
      <c r="S262" s="28">
        <f>Planilha1!L253</f>
        <v>0</v>
      </c>
      <c r="T262" s="7">
        <f t="shared" si="48"/>
        <v>0</v>
      </c>
      <c r="U262" s="28">
        <f>Planilha1!M253</f>
        <v>210</v>
      </c>
      <c r="V262" s="7">
        <f t="shared" si="49"/>
        <v>5775</v>
      </c>
      <c r="W262" s="28">
        <f>Planilha1!N253</f>
        <v>0</v>
      </c>
      <c r="X262" s="7">
        <f t="shared" si="50"/>
        <v>0</v>
      </c>
      <c r="Y262" s="28">
        <f>Planilha1!O253</f>
        <v>0</v>
      </c>
      <c r="Z262" s="7">
        <f t="shared" si="51"/>
        <v>0</v>
      </c>
      <c r="AA262" s="28">
        <f>Planilha1!P253</f>
        <v>0</v>
      </c>
      <c r="AB262" s="7">
        <f t="shared" si="52"/>
        <v>0</v>
      </c>
      <c r="AC262" s="28">
        <f>Planilha1!Q253</f>
        <v>0</v>
      </c>
      <c r="AD262" s="7">
        <f t="shared" si="53"/>
        <v>0</v>
      </c>
      <c r="AE262" s="28">
        <f>Planilha1!R253</f>
        <v>0</v>
      </c>
      <c r="AF262" s="7">
        <f t="shared" si="54"/>
        <v>0</v>
      </c>
      <c r="AG262" s="7">
        <f t="shared" si="55"/>
        <v>6462.5</v>
      </c>
    </row>
    <row r="263" spans="1:33" ht="47.25" x14ac:dyDescent="0.25">
      <c r="A263" s="25"/>
      <c r="B263" s="3">
        <v>253</v>
      </c>
      <c r="C263" s="12" t="str">
        <f>Planilha1!B254</f>
        <v>Refil de silicone para pistola de cola quente, transparente, secagem rápida tamanho grande, comprimento de 30 cm, Embalagem com1 Kg</v>
      </c>
      <c r="D263" s="5" t="str">
        <f>Planilha1!C254</f>
        <v>Embalgem de 1 kg</v>
      </c>
      <c r="E263" s="6">
        <f>Planilha1!D254</f>
        <v>120</v>
      </c>
      <c r="F263" s="7">
        <f>Planilha1!E254</f>
        <v>25.46</v>
      </c>
      <c r="G263" s="26">
        <f>Planilha1!F254</f>
        <v>0</v>
      </c>
      <c r="H263" s="7">
        <f t="shared" si="42"/>
        <v>0</v>
      </c>
      <c r="I263" s="26">
        <f>Planilha1!G254</f>
        <v>0</v>
      </c>
      <c r="J263" s="7">
        <f t="shared" si="43"/>
        <v>0</v>
      </c>
      <c r="K263" s="26">
        <f>Planilha1!H254</f>
        <v>0</v>
      </c>
      <c r="L263" s="7">
        <f t="shared" si="44"/>
        <v>0</v>
      </c>
      <c r="M263" s="27">
        <f>Planilha1!I254</f>
        <v>10</v>
      </c>
      <c r="N263" s="7">
        <f t="shared" si="45"/>
        <v>254.60000000000002</v>
      </c>
      <c r="O263" s="28">
        <f>Planilha1!J254</f>
        <v>10</v>
      </c>
      <c r="P263" s="7">
        <f t="shared" si="46"/>
        <v>254.60000000000002</v>
      </c>
      <c r="Q263" s="28">
        <f>Planilha1!K254</f>
        <v>50</v>
      </c>
      <c r="R263" s="7">
        <f t="shared" si="47"/>
        <v>1273</v>
      </c>
      <c r="S263" s="28">
        <f>Planilha1!L254</f>
        <v>1</v>
      </c>
      <c r="T263" s="7">
        <f t="shared" si="48"/>
        <v>25.46</v>
      </c>
      <c r="U263" s="28">
        <f>Planilha1!M254</f>
        <v>0</v>
      </c>
      <c r="V263" s="7">
        <f t="shared" si="49"/>
        <v>0</v>
      </c>
      <c r="W263" s="28">
        <f>Planilha1!N254</f>
        <v>32</v>
      </c>
      <c r="X263" s="7">
        <f t="shared" si="50"/>
        <v>814.72</v>
      </c>
      <c r="Y263" s="28">
        <f>Planilha1!O254</f>
        <v>10</v>
      </c>
      <c r="Z263" s="7">
        <f t="shared" si="51"/>
        <v>254.60000000000002</v>
      </c>
      <c r="AA263" s="28">
        <f>Planilha1!P254</f>
        <v>2</v>
      </c>
      <c r="AB263" s="7">
        <f t="shared" si="52"/>
        <v>50.92</v>
      </c>
      <c r="AC263" s="28">
        <f>Planilha1!Q254</f>
        <v>5</v>
      </c>
      <c r="AD263" s="7">
        <f t="shared" si="53"/>
        <v>127.30000000000001</v>
      </c>
      <c r="AE263" s="28">
        <f>Planilha1!R254</f>
        <v>0</v>
      </c>
      <c r="AF263" s="7">
        <f t="shared" si="54"/>
        <v>0</v>
      </c>
      <c r="AG263" s="7">
        <f t="shared" si="55"/>
        <v>3055.2000000000003</v>
      </c>
    </row>
    <row r="264" spans="1:33" ht="75" x14ac:dyDescent="0.25">
      <c r="A264" s="3" t="s">
        <v>374</v>
      </c>
      <c r="B264" s="3">
        <v>254</v>
      </c>
      <c r="C264" s="12" t="str">
        <f>Planilha1!B255</f>
        <v>Refil para marcador de quadro branco, nas cores vermelho, preto, azul, laranja, violeta e verde. Pacote com 12 refis. As cores serão definidas no momento da emissão do empenho.</v>
      </c>
      <c r="D264" s="5" t="str">
        <f>Planilha1!C255</f>
        <v>Pacote</v>
      </c>
      <c r="E264" s="6">
        <f>Planilha1!D255</f>
        <v>1740</v>
      </c>
      <c r="F264" s="7">
        <f>Planilha1!E255</f>
        <v>39.53</v>
      </c>
      <c r="G264" s="26">
        <f>Planilha1!F255</f>
        <v>200</v>
      </c>
      <c r="H264" s="7">
        <f t="shared" si="42"/>
        <v>7906</v>
      </c>
      <c r="I264" s="26">
        <f>Planilha1!G255</f>
        <v>1000</v>
      </c>
      <c r="J264" s="7">
        <f t="shared" si="43"/>
        <v>39530</v>
      </c>
      <c r="K264" s="26">
        <f>Planilha1!H255</f>
        <v>50</v>
      </c>
      <c r="L264" s="7">
        <f t="shared" si="44"/>
        <v>1976.5</v>
      </c>
      <c r="M264" s="27">
        <f>Planilha1!I255</f>
        <v>0</v>
      </c>
      <c r="N264" s="7">
        <f t="shared" si="45"/>
        <v>0</v>
      </c>
      <c r="O264" s="28">
        <f>Planilha1!J255</f>
        <v>10</v>
      </c>
      <c r="P264" s="7">
        <f t="shared" si="46"/>
        <v>395.3</v>
      </c>
      <c r="Q264" s="28">
        <f>Planilha1!K255</f>
        <v>0</v>
      </c>
      <c r="R264" s="7">
        <f t="shared" si="47"/>
        <v>0</v>
      </c>
      <c r="S264" s="28">
        <f>Planilha1!L255</f>
        <v>30</v>
      </c>
      <c r="T264" s="7">
        <f t="shared" si="48"/>
        <v>1185.9000000000001</v>
      </c>
      <c r="U264" s="28">
        <f>Planilha1!M255</f>
        <v>0</v>
      </c>
      <c r="V264" s="7">
        <f t="shared" si="49"/>
        <v>0</v>
      </c>
      <c r="W264" s="28">
        <f>Planilha1!N255</f>
        <v>0</v>
      </c>
      <c r="X264" s="7">
        <f t="shared" si="50"/>
        <v>0</v>
      </c>
      <c r="Y264" s="28">
        <f>Planilha1!O255</f>
        <v>400</v>
      </c>
      <c r="Z264" s="7">
        <f t="shared" si="51"/>
        <v>15812</v>
      </c>
      <c r="AA264" s="28">
        <f>Planilha1!P255</f>
        <v>50</v>
      </c>
      <c r="AB264" s="7">
        <f t="shared" si="52"/>
        <v>1976.5</v>
      </c>
      <c r="AC264" s="28">
        <f>Planilha1!Q255</f>
        <v>0</v>
      </c>
      <c r="AD264" s="7">
        <f t="shared" si="53"/>
        <v>0</v>
      </c>
      <c r="AE264" s="28">
        <f>Planilha1!R255</f>
        <v>0</v>
      </c>
      <c r="AF264" s="7">
        <f t="shared" si="54"/>
        <v>0</v>
      </c>
      <c r="AG264" s="7">
        <f t="shared" si="55"/>
        <v>68782.2</v>
      </c>
    </row>
    <row r="265" spans="1:33" ht="30" x14ac:dyDescent="0.25">
      <c r="A265" s="25"/>
      <c r="B265" s="3">
        <v>255</v>
      </c>
      <c r="C265" s="12" t="str">
        <f>Planilha1!B256</f>
        <v>Régua Metálica (alumínio ou aço), 30 cm de comprimento</v>
      </c>
      <c r="D265" s="5" t="str">
        <f>Planilha1!C256</f>
        <v>Unid.</v>
      </c>
      <c r="E265" s="6">
        <f>Planilha1!D256</f>
        <v>284</v>
      </c>
      <c r="F265" s="7">
        <f>Planilha1!E256</f>
        <v>4.9800000000000004</v>
      </c>
      <c r="G265" s="26">
        <f>Planilha1!F256</f>
        <v>0</v>
      </c>
      <c r="H265" s="7">
        <f t="shared" si="42"/>
        <v>0</v>
      </c>
      <c r="I265" s="26">
        <f>Planilha1!G256</f>
        <v>0</v>
      </c>
      <c r="J265" s="7">
        <f t="shared" si="43"/>
        <v>0</v>
      </c>
      <c r="K265" s="26">
        <f>Planilha1!H256</f>
        <v>0</v>
      </c>
      <c r="L265" s="7">
        <f t="shared" si="44"/>
        <v>0</v>
      </c>
      <c r="M265" s="27">
        <f>Planilha1!I256</f>
        <v>0</v>
      </c>
      <c r="N265" s="7">
        <f t="shared" si="45"/>
        <v>0</v>
      </c>
      <c r="O265" s="28">
        <f>Planilha1!J256</f>
        <v>30</v>
      </c>
      <c r="P265" s="7">
        <f t="shared" si="46"/>
        <v>149.4</v>
      </c>
      <c r="Q265" s="28">
        <f>Planilha1!K256</f>
        <v>0</v>
      </c>
      <c r="R265" s="7">
        <f t="shared" si="47"/>
        <v>0</v>
      </c>
      <c r="S265" s="28">
        <f>Planilha1!L256</f>
        <v>94</v>
      </c>
      <c r="T265" s="7">
        <f t="shared" si="48"/>
        <v>468.12000000000006</v>
      </c>
      <c r="U265" s="28">
        <f>Planilha1!M256</f>
        <v>10</v>
      </c>
      <c r="V265" s="7">
        <f t="shared" si="49"/>
        <v>49.800000000000004</v>
      </c>
      <c r="W265" s="28">
        <f>Planilha1!N256</f>
        <v>70</v>
      </c>
      <c r="X265" s="7">
        <f t="shared" si="50"/>
        <v>348.6</v>
      </c>
      <c r="Y265" s="28">
        <f>Planilha1!O256</f>
        <v>30</v>
      </c>
      <c r="Z265" s="7">
        <f t="shared" si="51"/>
        <v>149.4</v>
      </c>
      <c r="AA265" s="28">
        <f>Planilha1!P256</f>
        <v>0</v>
      </c>
      <c r="AB265" s="7">
        <f t="shared" si="52"/>
        <v>0</v>
      </c>
      <c r="AC265" s="28">
        <f>Planilha1!Q256</f>
        <v>50</v>
      </c>
      <c r="AD265" s="7">
        <f t="shared" si="53"/>
        <v>249.00000000000003</v>
      </c>
      <c r="AE265" s="28">
        <f>Planilha1!R256</f>
        <v>0</v>
      </c>
      <c r="AF265" s="7">
        <f t="shared" si="54"/>
        <v>0</v>
      </c>
      <c r="AG265" s="7">
        <f t="shared" si="55"/>
        <v>1414.3200000000002</v>
      </c>
    </row>
    <row r="266" spans="1:33" ht="30" x14ac:dyDescent="0.25">
      <c r="A266" s="25"/>
      <c r="B266" s="3">
        <v>256</v>
      </c>
      <c r="C266" s="12" t="str">
        <f>Planilha1!B257</f>
        <v>Régua plástica, com escala em cm e mms, transparente tamanho 30cm.</v>
      </c>
      <c r="D266" s="5" t="str">
        <f>Planilha1!C257</f>
        <v>Unid.</v>
      </c>
      <c r="E266" s="6">
        <f>Planilha1!D257</f>
        <v>1050</v>
      </c>
      <c r="F266" s="7">
        <f>Planilha1!E257</f>
        <v>1.41</v>
      </c>
      <c r="G266" s="26">
        <f>Planilha1!F257</f>
        <v>30</v>
      </c>
      <c r="H266" s="7">
        <f t="shared" si="42"/>
        <v>42.3</v>
      </c>
      <c r="I266" s="26">
        <f>Planilha1!G257</f>
        <v>0</v>
      </c>
      <c r="J266" s="7">
        <f t="shared" si="43"/>
        <v>0</v>
      </c>
      <c r="K266" s="26">
        <f>Planilha1!H257</f>
        <v>30</v>
      </c>
      <c r="L266" s="7">
        <f t="shared" si="44"/>
        <v>42.3</v>
      </c>
      <c r="M266" s="27">
        <f>Planilha1!I257</f>
        <v>0</v>
      </c>
      <c r="N266" s="7">
        <f t="shared" si="45"/>
        <v>0</v>
      </c>
      <c r="O266" s="28">
        <f>Planilha1!J257</f>
        <v>30</v>
      </c>
      <c r="P266" s="7">
        <f t="shared" si="46"/>
        <v>42.3</v>
      </c>
      <c r="Q266" s="28">
        <f>Planilha1!K257</f>
        <v>0</v>
      </c>
      <c r="R266" s="7">
        <f t="shared" si="47"/>
        <v>0</v>
      </c>
      <c r="S266" s="28">
        <f>Planilha1!L257</f>
        <v>810</v>
      </c>
      <c r="T266" s="7">
        <f t="shared" si="48"/>
        <v>1142.0999999999999</v>
      </c>
      <c r="U266" s="28">
        <f>Planilha1!M257</f>
        <v>0</v>
      </c>
      <c r="V266" s="7">
        <f t="shared" si="49"/>
        <v>0</v>
      </c>
      <c r="W266" s="28">
        <f>Planilha1!N257</f>
        <v>0</v>
      </c>
      <c r="X266" s="7">
        <f t="shared" si="50"/>
        <v>0</v>
      </c>
      <c r="Y266" s="28">
        <f>Planilha1!O257</f>
        <v>50</v>
      </c>
      <c r="Z266" s="7">
        <f t="shared" si="51"/>
        <v>70.5</v>
      </c>
      <c r="AA266" s="28">
        <f>Planilha1!P257</f>
        <v>0</v>
      </c>
      <c r="AB266" s="7">
        <f t="shared" si="52"/>
        <v>0</v>
      </c>
      <c r="AC266" s="28">
        <f>Planilha1!Q257</f>
        <v>100</v>
      </c>
      <c r="AD266" s="7">
        <f t="shared" si="53"/>
        <v>141</v>
      </c>
      <c r="AE266" s="28">
        <f>Planilha1!R257</f>
        <v>0</v>
      </c>
      <c r="AF266" s="7">
        <f t="shared" si="54"/>
        <v>0</v>
      </c>
      <c r="AG266" s="7">
        <f t="shared" si="55"/>
        <v>1480.5</v>
      </c>
    </row>
    <row r="267" spans="1:33" ht="30" x14ac:dyDescent="0.25">
      <c r="A267" s="25"/>
      <c r="B267" s="3">
        <v>257</v>
      </c>
      <c r="C267" s="12" t="str">
        <f>Planilha1!B258</f>
        <v>Régua plástica, com escala em cm e mms, transparente tamanho 40cm.</v>
      </c>
      <c r="D267" s="5" t="str">
        <f>Planilha1!C258</f>
        <v>Unid.</v>
      </c>
      <c r="E267" s="6">
        <f>Planilha1!D258</f>
        <v>310</v>
      </c>
      <c r="F267" s="7">
        <f>Planilha1!E258</f>
        <v>1.74</v>
      </c>
      <c r="G267" s="26">
        <f>Planilha1!F258</f>
        <v>0</v>
      </c>
      <c r="H267" s="7">
        <f t="shared" ref="H267:H330" si="56">G267*F267</f>
        <v>0</v>
      </c>
      <c r="I267" s="26">
        <f>Planilha1!G258</f>
        <v>0</v>
      </c>
      <c r="J267" s="7">
        <f t="shared" ref="J267:J330" si="57">I267*F267</f>
        <v>0</v>
      </c>
      <c r="K267" s="26">
        <f>Planilha1!H258</f>
        <v>0</v>
      </c>
      <c r="L267" s="7">
        <f t="shared" ref="L267:L330" si="58">K267*F267</f>
        <v>0</v>
      </c>
      <c r="M267" s="27">
        <f>Planilha1!I258</f>
        <v>0</v>
      </c>
      <c r="N267" s="7">
        <f t="shared" ref="N267:N330" si="59">M267*F267</f>
        <v>0</v>
      </c>
      <c r="O267" s="28">
        <f>Planilha1!J258</f>
        <v>30</v>
      </c>
      <c r="P267" s="7">
        <f t="shared" ref="P267:P330" si="60">O267*F267</f>
        <v>52.2</v>
      </c>
      <c r="Q267" s="28">
        <f>Planilha1!K258</f>
        <v>0</v>
      </c>
      <c r="R267" s="7">
        <f t="shared" ref="R267:R330" si="61">Q267*F267</f>
        <v>0</v>
      </c>
      <c r="S267" s="28">
        <f>Planilha1!L258</f>
        <v>160</v>
      </c>
      <c r="T267" s="7">
        <f t="shared" ref="T267:T330" si="62">S267*F267</f>
        <v>278.39999999999998</v>
      </c>
      <c r="U267" s="28">
        <f>Planilha1!M258</f>
        <v>10</v>
      </c>
      <c r="V267" s="7">
        <f t="shared" ref="V267:V330" si="63">U267*F267</f>
        <v>17.399999999999999</v>
      </c>
      <c r="W267" s="28">
        <f>Planilha1!N258</f>
        <v>10</v>
      </c>
      <c r="X267" s="7">
        <f t="shared" ref="X267:X330" si="64">W267*F267</f>
        <v>17.399999999999999</v>
      </c>
      <c r="Y267" s="28">
        <f>Planilha1!O258</f>
        <v>0</v>
      </c>
      <c r="Z267" s="7">
        <f t="shared" ref="Z267:Z330" si="65">Y267*F267</f>
        <v>0</v>
      </c>
      <c r="AA267" s="28">
        <f>Planilha1!P258</f>
        <v>0</v>
      </c>
      <c r="AB267" s="7">
        <f t="shared" ref="AB267:AB330" si="66">AA267*F267</f>
        <v>0</v>
      </c>
      <c r="AC267" s="28">
        <f>Planilha1!Q258</f>
        <v>100</v>
      </c>
      <c r="AD267" s="7">
        <f t="shared" ref="AD267:AD330" si="67">AC267*F267</f>
        <v>174</v>
      </c>
      <c r="AE267" s="28">
        <f>Planilha1!R258</f>
        <v>0</v>
      </c>
      <c r="AF267" s="7">
        <f t="shared" ref="AF267:AF330" si="68">AE267*F267</f>
        <v>0</v>
      </c>
      <c r="AG267" s="7">
        <f t="shared" ref="AG267:AG330" si="69">E267*F267</f>
        <v>539.4</v>
      </c>
    </row>
    <row r="268" spans="1:33" ht="30" x14ac:dyDescent="0.25">
      <c r="A268" s="25"/>
      <c r="B268" s="3">
        <v>258</v>
      </c>
      <c r="C268" s="12" t="str">
        <f>Planilha1!B259</f>
        <v>Régua plástica, com escala em cm e mms, transparente tamanho 50cm.</v>
      </c>
      <c r="D268" s="5" t="str">
        <f>Planilha1!C259</f>
        <v>Unid.</v>
      </c>
      <c r="E268" s="6">
        <f>Planilha1!D259</f>
        <v>146</v>
      </c>
      <c r="F268" s="7">
        <f>Planilha1!E259</f>
        <v>2.39</v>
      </c>
      <c r="G268" s="26">
        <f>Planilha1!F259</f>
        <v>0</v>
      </c>
      <c r="H268" s="7">
        <f t="shared" si="56"/>
        <v>0</v>
      </c>
      <c r="I268" s="26">
        <f>Planilha1!G259</f>
        <v>0</v>
      </c>
      <c r="J268" s="7">
        <f t="shared" si="57"/>
        <v>0</v>
      </c>
      <c r="K268" s="26">
        <f>Planilha1!H259</f>
        <v>0</v>
      </c>
      <c r="L268" s="7">
        <f t="shared" si="58"/>
        <v>0</v>
      </c>
      <c r="M268" s="27">
        <f>Planilha1!I259</f>
        <v>0</v>
      </c>
      <c r="N268" s="7">
        <f t="shared" si="59"/>
        <v>0</v>
      </c>
      <c r="O268" s="28">
        <f>Planilha1!J259</f>
        <v>5</v>
      </c>
      <c r="P268" s="7">
        <f t="shared" si="60"/>
        <v>11.950000000000001</v>
      </c>
      <c r="Q268" s="28">
        <f>Planilha1!K259</f>
        <v>0</v>
      </c>
      <c r="R268" s="7">
        <f t="shared" si="61"/>
        <v>0</v>
      </c>
      <c r="S268" s="28">
        <f>Planilha1!L259</f>
        <v>51</v>
      </c>
      <c r="T268" s="7">
        <f t="shared" si="62"/>
        <v>121.89</v>
      </c>
      <c r="U268" s="28">
        <f>Planilha1!M259</f>
        <v>10</v>
      </c>
      <c r="V268" s="7">
        <f t="shared" si="63"/>
        <v>23.900000000000002</v>
      </c>
      <c r="W268" s="28">
        <f>Planilha1!N259</f>
        <v>10</v>
      </c>
      <c r="X268" s="7">
        <f t="shared" si="64"/>
        <v>23.900000000000002</v>
      </c>
      <c r="Y268" s="28">
        <f>Planilha1!O259</f>
        <v>20</v>
      </c>
      <c r="Z268" s="7">
        <f t="shared" si="65"/>
        <v>47.800000000000004</v>
      </c>
      <c r="AA268" s="28">
        <f>Planilha1!P259</f>
        <v>0</v>
      </c>
      <c r="AB268" s="7">
        <f t="shared" si="66"/>
        <v>0</v>
      </c>
      <c r="AC268" s="28">
        <f>Planilha1!Q259</f>
        <v>50</v>
      </c>
      <c r="AD268" s="7">
        <f t="shared" si="67"/>
        <v>119.5</v>
      </c>
      <c r="AE268" s="28">
        <f>Planilha1!R259</f>
        <v>0</v>
      </c>
      <c r="AF268" s="7">
        <f t="shared" si="68"/>
        <v>0</v>
      </c>
      <c r="AG268" s="7">
        <f t="shared" si="69"/>
        <v>348.94</v>
      </c>
    </row>
    <row r="269" spans="1:33" ht="75" x14ac:dyDescent="0.25">
      <c r="A269" s="25"/>
      <c r="B269" s="3">
        <v>259</v>
      </c>
      <c r="C269" s="12" t="str">
        <f>Planilha1!B260</f>
        <v>Ribbon colorido para a impressora de crachá – Marca/Modelo: DATACARD SP 35 PLUS com capacidade para imprimir no mínimo 250 cartões coloridos (frente e verso). Ver compatibilidade com o modelo SP 55 PLUS.</v>
      </c>
      <c r="D269" s="5" t="str">
        <f>Planilha1!C260</f>
        <v>Unid.</v>
      </c>
      <c r="E269" s="6">
        <f>Planilha1!D260</f>
        <v>12</v>
      </c>
      <c r="F269" s="7">
        <f>Planilha1!E260</f>
        <v>298.81</v>
      </c>
      <c r="G269" s="26">
        <f>Planilha1!F260</f>
        <v>2</v>
      </c>
      <c r="H269" s="7">
        <f t="shared" si="56"/>
        <v>597.62</v>
      </c>
      <c r="I269" s="26">
        <f>Planilha1!G260</f>
        <v>0</v>
      </c>
      <c r="J269" s="7">
        <f t="shared" si="57"/>
        <v>0</v>
      </c>
      <c r="K269" s="26">
        <f>Planilha1!H260</f>
        <v>0</v>
      </c>
      <c r="L269" s="7">
        <f t="shared" si="58"/>
        <v>0</v>
      </c>
      <c r="M269" s="27">
        <f>Planilha1!I260</f>
        <v>2</v>
      </c>
      <c r="N269" s="7">
        <f t="shared" si="59"/>
        <v>597.62</v>
      </c>
      <c r="O269" s="28">
        <f>Planilha1!J260</f>
        <v>0</v>
      </c>
      <c r="P269" s="7">
        <f t="shared" si="60"/>
        <v>0</v>
      </c>
      <c r="Q269" s="28">
        <f>Planilha1!K260</f>
        <v>3</v>
      </c>
      <c r="R269" s="7">
        <f t="shared" si="61"/>
        <v>896.43000000000006</v>
      </c>
      <c r="S269" s="28">
        <f>Planilha1!L260</f>
        <v>0</v>
      </c>
      <c r="T269" s="7">
        <f t="shared" si="62"/>
        <v>0</v>
      </c>
      <c r="U269" s="28">
        <f>Planilha1!M260</f>
        <v>0</v>
      </c>
      <c r="V269" s="7">
        <f t="shared" si="63"/>
        <v>0</v>
      </c>
      <c r="W269" s="28">
        <f>Planilha1!N260</f>
        <v>0</v>
      </c>
      <c r="X269" s="7">
        <f t="shared" si="64"/>
        <v>0</v>
      </c>
      <c r="Y269" s="28">
        <f>Planilha1!O260</f>
        <v>2</v>
      </c>
      <c r="Z269" s="7">
        <f t="shared" si="65"/>
        <v>597.62</v>
      </c>
      <c r="AA269" s="28">
        <f>Planilha1!P260</f>
        <v>1</v>
      </c>
      <c r="AB269" s="7">
        <f t="shared" si="66"/>
        <v>298.81</v>
      </c>
      <c r="AC269" s="28">
        <f>Planilha1!Q260</f>
        <v>2</v>
      </c>
      <c r="AD269" s="7">
        <f t="shared" si="67"/>
        <v>597.62</v>
      </c>
      <c r="AE269" s="28">
        <f>Planilha1!R260</f>
        <v>0</v>
      </c>
      <c r="AF269" s="7">
        <f t="shared" si="68"/>
        <v>0</v>
      </c>
      <c r="AG269" s="7">
        <f t="shared" si="69"/>
        <v>3585.7200000000003</v>
      </c>
    </row>
    <row r="270" spans="1:33" ht="60" x14ac:dyDescent="0.25">
      <c r="A270" s="25"/>
      <c r="B270" s="3">
        <v>260</v>
      </c>
      <c r="C270" s="12" t="str">
        <f>Planilha1!B261</f>
        <v>Ribbon colorido para a impressora de crachá – Marca/Modelo: DATACARD SP 55 PLUS com capacidade para imprimir no mínimo 250 cartões coloridos (frente e verso).</v>
      </c>
      <c r="D270" s="5" t="str">
        <f>Planilha1!C261</f>
        <v>Unid.</v>
      </c>
      <c r="E270" s="6">
        <f>Planilha1!D261</f>
        <v>55</v>
      </c>
      <c r="F270" s="7">
        <f>Planilha1!E261</f>
        <v>374.19</v>
      </c>
      <c r="G270" s="26">
        <f>Planilha1!F261</f>
        <v>0</v>
      </c>
      <c r="H270" s="7">
        <f t="shared" si="56"/>
        <v>0</v>
      </c>
      <c r="I270" s="26">
        <f>Planilha1!G261</f>
        <v>5</v>
      </c>
      <c r="J270" s="7">
        <f t="shared" si="57"/>
        <v>1870.95</v>
      </c>
      <c r="K270" s="26">
        <f>Planilha1!H261</f>
        <v>0</v>
      </c>
      <c r="L270" s="7">
        <f t="shared" si="58"/>
        <v>0</v>
      </c>
      <c r="M270" s="27">
        <f>Planilha1!I261</f>
        <v>2</v>
      </c>
      <c r="N270" s="7">
        <f t="shared" si="59"/>
        <v>748.38</v>
      </c>
      <c r="O270" s="28">
        <f>Planilha1!J261</f>
        <v>0</v>
      </c>
      <c r="P270" s="7">
        <f t="shared" si="60"/>
        <v>0</v>
      </c>
      <c r="Q270" s="28">
        <f>Planilha1!K261</f>
        <v>0</v>
      </c>
      <c r="R270" s="7">
        <f t="shared" si="61"/>
        <v>0</v>
      </c>
      <c r="S270" s="28">
        <f>Planilha1!L261</f>
        <v>44</v>
      </c>
      <c r="T270" s="7">
        <f t="shared" si="62"/>
        <v>16464.36</v>
      </c>
      <c r="U270" s="28">
        <f>Planilha1!M261</f>
        <v>0</v>
      </c>
      <c r="V270" s="7">
        <f t="shared" si="63"/>
        <v>0</v>
      </c>
      <c r="W270" s="28">
        <f>Planilha1!N261</f>
        <v>0</v>
      </c>
      <c r="X270" s="7">
        <f t="shared" si="64"/>
        <v>0</v>
      </c>
      <c r="Y270" s="28">
        <f>Planilha1!O261</f>
        <v>2</v>
      </c>
      <c r="Z270" s="7">
        <f t="shared" si="65"/>
        <v>748.38</v>
      </c>
      <c r="AA270" s="28">
        <f>Planilha1!P261</f>
        <v>0</v>
      </c>
      <c r="AB270" s="7">
        <f t="shared" si="66"/>
        <v>0</v>
      </c>
      <c r="AC270" s="28">
        <f>Planilha1!Q261</f>
        <v>2</v>
      </c>
      <c r="AD270" s="7">
        <f t="shared" si="67"/>
        <v>748.38</v>
      </c>
      <c r="AE270" s="28">
        <f>Planilha1!R261</f>
        <v>0</v>
      </c>
      <c r="AF270" s="7">
        <f t="shared" si="68"/>
        <v>0</v>
      </c>
      <c r="AG270" s="7">
        <f t="shared" si="69"/>
        <v>20580.45</v>
      </c>
    </row>
    <row r="271" spans="1:33" ht="60" x14ac:dyDescent="0.25">
      <c r="A271" s="25"/>
      <c r="B271" s="3">
        <v>261</v>
      </c>
      <c r="C271" s="12" t="str">
        <f>Planilha1!B262</f>
        <v>Saco plástico com tarja branca tamanho A4 com 04 furos ou mais para aplicação em pasta catálogo/fichário, espessura 0,12 mm - pacote com 100 unidades</v>
      </c>
      <c r="D271" s="5" t="str">
        <f>Planilha1!C262</f>
        <v>Pacote</v>
      </c>
      <c r="E271" s="6">
        <f>Planilha1!D262</f>
        <v>102</v>
      </c>
      <c r="F271" s="7">
        <f>Planilha1!E262</f>
        <v>10.7</v>
      </c>
      <c r="G271" s="26">
        <f>Planilha1!F262</f>
        <v>20</v>
      </c>
      <c r="H271" s="7">
        <f t="shared" si="56"/>
        <v>214</v>
      </c>
      <c r="I271" s="26">
        <f>Planilha1!G262</f>
        <v>0</v>
      </c>
      <c r="J271" s="7">
        <f t="shared" si="57"/>
        <v>0</v>
      </c>
      <c r="K271" s="26">
        <f>Planilha1!H262</f>
        <v>30</v>
      </c>
      <c r="L271" s="7">
        <f t="shared" si="58"/>
        <v>321</v>
      </c>
      <c r="M271" s="27">
        <f>Planilha1!I262</f>
        <v>0</v>
      </c>
      <c r="N271" s="7">
        <f t="shared" si="59"/>
        <v>0</v>
      </c>
      <c r="O271" s="28">
        <f>Planilha1!J262</f>
        <v>20</v>
      </c>
      <c r="P271" s="7">
        <f t="shared" si="60"/>
        <v>214</v>
      </c>
      <c r="Q271" s="28">
        <f>Planilha1!K262</f>
        <v>0</v>
      </c>
      <c r="R271" s="7">
        <f t="shared" si="61"/>
        <v>0</v>
      </c>
      <c r="S271" s="28">
        <f>Planilha1!L262</f>
        <v>1</v>
      </c>
      <c r="T271" s="7">
        <f t="shared" si="62"/>
        <v>10.7</v>
      </c>
      <c r="U271" s="28">
        <f>Planilha1!M262</f>
        <v>0</v>
      </c>
      <c r="V271" s="7">
        <f t="shared" si="63"/>
        <v>0</v>
      </c>
      <c r="W271" s="28">
        <f>Planilha1!N262</f>
        <v>3</v>
      </c>
      <c r="X271" s="7">
        <f t="shared" si="64"/>
        <v>32.099999999999994</v>
      </c>
      <c r="Y271" s="28">
        <f>Planilha1!O262</f>
        <v>8</v>
      </c>
      <c r="Z271" s="7">
        <f t="shared" si="65"/>
        <v>85.6</v>
      </c>
      <c r="AA271" s="28">
        <f>Planilha1!P262</f>
        <v>20</v>
      </c>
      <c r="AB271" s="7">
        <f t="shared" si="66"/>
        <v>214</v>
      </c>
      <c r="AC271" s="28">
        <f>Planilha1!Q262</f>
        <v>0</v>
      </c>
      <c r="AD271" s="7">
        <f t="shared" si="67"/>
        <v>0</v>
      </c>
      <c r="AE271" s="28">
        <f>Planilha1!R262</f>
        <v>0</v>
      </c>
      <c r="AF271" s="7">
        <f t="shared" si="68"/>
        <v>0</v>
      </c>
      <c r="AG271" s="7">
        <f t="shared" si="69"/>
        <v>1091.3999999999999</v>
      </c>
    </row>
    <row r="272" spans="1:33" ht="45" x14ac:dyDescent="0.25">
      <c r="A272" s="25"/>
      <c r="B272" s="3">
        <v>262</v>
      </c>
      <c r="C272" s="12" t="str">
        <f>Planilha1!B263</f>
        <v>Saco plástico para documentos, em polipropileno, 4 furos, medidas mínimas 24 x 33 x 0,10cm, pacote com 100 unidades.</v>
      </c>
      <c r="D272" s="5" t="str">
        <f>Planilha1!C263</f>
        <v>Pacote</v>
      </c>
      <c r="E272" s="6">
        <f>Planilha1!D263</f>
        <v>203</v>
      </c>
      <c r="F272" s="7">
        <f>Planilha1!E263</f>
        <v>41.83</v>
      </c>
      <c r="G272" s="26">
        <f>Planilha1!F263</f>
        <v>50</v>
      </c>
      <c r="H272" s="7">
        <f t="shared" si="56"/>
        <v>2091.5</v>
      </c>
      <c r="I272" s="26">
        <f>Planilha1!G263</f>
        <v>0</v>
      </c>
      <c r="J272" s="7">
        <f t="shared" si="57"/>
        <v>0</v>
      </c>
      <c r="K272" s="26">
        <f>Planilha1!H263</f>
        <v>20</v>
      </c>
      <c r="L272" s="7">
        <f t="shared" si="58"/>
        <v>836.59999999999991</v>
      </c>
      <c r="M272" s="27">
        <f>Planilha1!I263</f>
        <v>50</v>
      </c>
      <c r="N272" s="7">
        <f t="shared" si="59"/>
        <v>2091.5</v>
      </c>
      <c r="O272" s="28">
        <f>Planilha1!J263</f>
        <v>20</v>
      </c>
      <c r="P272" s="7">
        <f t="shared" si="60"/>
        <v>836.59999999999991</v>
      </c>
      <c r="Q272" s="28">
        <f>Planilha1!K263</f>
        <v>0</v>
      </c>
      <c r="R272" s="7">
        <f t="shared" si="61"/>
        <v>0</v>
      </c>
      <c r="S272" s="28">
        <f>Planilha1!L263</f>
        <v>5</v>
      </c>
      <c r="T272" s="7">
        <f t="shared" si="62"/>
        <v>209.14999999999998</v>
      </c>
      <c r="U272" s="28">
        <f>Planilha1!M263</f>
        <v>50</v>
      </c>
      <c r="V272" s="7">
        <f t="shared" si="63"/>
        <v>2091.5</v>
      </c>
      <c r="W272" s="28">
        <f>Planilha1!N263</f>
        <v>0</v>
      </c>
      <c r="X272" s="7">
        <f t="shared" si="64"/>
        <v>0</v>
      </c>
      <c r="Y272" s="28">
        <f>Planilha1!O263</f>
        <v>8</v>
      </c>
      <c r="Z272" s="7">
        <f t="shared" si="65"/>
        <v>334.64</v>
      </c>
      <c r="AA272" s="28">
        <f>Planilha1!P263</f>
        <v>0</v>
      </c>
      <c r="AB272" s="7">
        <f t="shared" si="66"/>
        <v>0</v>
      </c>
      <c r="AC272" s="28">
        <f>Planilha1!Q263</f>
        <v>0</v>
      </c>
      <c r="AD272" s="7">
        <f t="shared" si="67"/>
        <v>0</v>
      </c>
      <c r="AE272" s="28">
        <f>Planilha1!R263</f>
        <v>0</v>
      </c>
      <c r="AF272" s="7">
        <f t="shared" si="68"/>
        <v>0</v>
      </c>
      <c r="AG272" s="7">
        <f t="shared" si="69"/>
        <v>8491.49</v>
      </c>
    </row>
    <row r="273" spans="1:33" ht="31.5" x14ac:dyDescent="0.25">
      <c r="A273" s="25"/>
      <c r="B273" s="3">
        <v>263</v>
      </c>
      <c r="C273" s="12" t="str">
        <f>Planilha1!B264</f>
        <v>Silicone acético incolor, bisnaga de 280g</v>
      </c>
      <c r="D273" s="5" t="str">
        <f>Planilha1!C264</f>
        <v>Bisnaga - 280g</v>
      </c>
      <c r="E273" s="6">
        <f>Planilha1!D264</f>
        <v>208</v>
      </c>
      <c r="F273" s="7">
        <f>Planilha1!E264</f>
        <v>15.7</v>
      </c>
      <c r="G273" s="26">
        <f>Planilha1!F264</f>
        <v>0</v>
      </c>
      <c r="H273" s="7">
        <f t="shared" si="56"/>
        <v>0</v>
      </c>
      <c r="I273" s="26">
        <f>Planilha1!G264</f>
        <v>0</v>
      </c>
      <c r="J273" s="7">
        <f t="shared" si="57"/>
        <v>0</v>
      </c>
      <c r="K273" s="26">
        <f>Planilha1!H264</f>
        <v>5</v>
      </c>
      <c r="L273" s="7">
        <f t="shared" si="58"/>
        <v>78.5</v>
      </c>
      <c r="M273" s="27">
        <f>Planilha1!I264</f>
        <v>20</v>
      </c>
      <c r="N273" s="7">
        <f t="shared" si="59"/>
        <v>314</v>
      </c>
      <c r="O273" s="28">
        <f>Planilha1!J264</f>
        <v>50</v>
      </c>
      <c r="P273" s="7">
        <f t="shared" si="60"/>
        <v>785</v>
      </c>
      <c r="Q273" s="28">
        <f>Planilha1!K264</f>
        <v>0</v>
      </c>
      <c r="R273" s="7">
        <f t="shared" si="61"/>
        <v>0</v>
      </c>
      <c r="S273" s="28">
        <f>Planilha1!L264</f>
        <v>0</v>
      </c>
      <c r="T273" s="7">
        <f t="shared" si="62"/>
        <v>0</v>
      </c>
      <c r="U273" s="28">
        <f>Planilha1!M264</f>
        <v>60</v>
      </c>
      <c r="V273" s="7">
        <f t="shared" si="63"/>
        <v>942</v>
      </c>
      <c r="W273" s="28">
        <f>Planilha1!N264</f>
        <v>0</v>
      </c>
      <c r="X273" s="7">
        <f t="shared" si="64"/>
        <v>0</v>
      </c>
      <c r="Y273" s="28">
        <f>Planilha1!O264</f>
        <v>0</v>
      </c>
      <c r="Z273" s="7">
        <f t="shared" si="65"/>
        <v>0</v>
      </c>
      <c r="AA273" s="28">
        <f>Planilha1!P264</f>
        <v>1</v>
      </c>
      <c r="AB273" s="7">
        <f t="shared" si="66"/>
        <v>15.7</v>
      </c>
      <c r="AC273" s="28">
        <f>Planilha1!Q264</f>
        <v>72</v>
      </c>
      <c r="AD273" s="7">
        <f t="shared" si="67"/>
        <v>1130.3999999999999</v>
      </c>
      <c r="AE273" s="28">
        <f>Planilha1!R264</f>
        <v>0</v>
      </c>
      <c r="AF273" s="7">
        <f t="shared" si="68"/>
        <v>0</v>
      </c>
      <c r="AG273" s="7">
        <f t="shared" si="69"/>
        <v>3265.6</v>
      </c>
    </row>
    <row r="274" spans="1:33" ht="30" x14ac:dyDescent="0.25">
      <c r="A274" s="25"/>
      <c r="B274" s="3">
        <v>264</v>
      </c>
      <c r="C274" s="12" t="str">
        <f>Planilha1!B265</f>
        <v>Suporte para fita adesiva grande de plástico, cor preta.</v>
      </c>
      <c r="D274" s="5" t="str">
        <f>Planilha1!C265</f>
        <v>Unid.</v>
      </c>
      <c r="E274" s="6">
        <f>Planilha1!D265</f>
        <v>31</v>
      </c>
      <c r="F274" s="7">
        <f>Planilha1!E265</f>
        <v>18.39</v>
      </c>
      <c r="G274" s="26">
        <f>Planilha1!F265</f>
        <v>0</v>
      </c>
      <c r="H274" s="7">
        <f t="shared" si="56"/>
        <v>0</v>
      </c>
      <c r="I274" s="26">
        <f>Planilha1!G265</f>
        <v>0</v>
      </c>
      <c r="J274" s="7">
        <f t="shared" si="57"/>
        <v>0</v>
      </c>
      <c r="K274" s="26">
        <f>Planilha1!H265</f>
        <v>0</v>
      </c>
      <c r="L274" s="7">
        <f t="shared" si="58"/>
        <v>0</v>
      </c>
      <c r="M274" s="27">
        <f>Planilha1!I265</f>
        <v>0</v>
      </c>
      <c r="N274" s="7">
        <f t="shared" si="59"/>
        <v>0</v>
      </c>
      <c r="O274" s="28">
        <f>Planilha1!J265</f>
        <v>10</v>
      </c>
      <c r="P274" s="7">
        <f t="shared" si="60"/>
        <v>183.9</v>
      </c>
      <c r="Q274" s="28">
        <f>Planilha1!K265</f>
        <v>0</v>
      </c>
      <c r="R274" s="7">
        <f t="shared" si="61"/>
        <v>0</v>
      </c>
      <c r="S274" s="28">
        <f>Planilha1!L265</f>
        <v>21</v>
      </c>
      <c r="T274" s="7">
        <f t="shared" si="62"/>
        <v>386.19</v>
      </c>
      <c r="U274" s="28">
        <f>Planilha1!M265</f>
        <v>0</v>
      </c>
      <c r="V274" s="7">
        <f t="shared" si="63"/>
        <v>0</v>
      </c>
      <c r="W274" s="28">
        <f>Planilha1!N265</f>
        <v>0</v>
      </c>
      <c r="X274" s="7">
        <f t="shared" si="64"/>
        <v>0</v>
      </c>
      <c r="Y274" s="28">
        <f>Planilha1!O265</f>
        <v>0</v>
      </c>
      <c r="Z274" s="7">
        <f t="shared" si="65"/>
        <v>0</v>
      </c>
      <c r="AA274" s="28">
        <f>Planilha1!P265</f>
        <v>0</v>
      </c>
      <c r="AB274" s="7">
        <f t="shared" si="66"/>
        <v>0</v>
      </c>
      <c r="AC274" s="28">
        <f>Planilha1!Q265</f>
        <v>0</v>
      </c>
      <c r="AD274" s="7">
        <f t="shared" si="67"/>
        <v>0</v>
      </c>
      <c r="AE274" s="28">
        <f>Planilha1!R265</f>
        <v>0</v>
      </c>
      <c r="AF274" s="7">
        <f t="shared" si="68"/>
        <v>0</v>
      </c>
      <c r="AG274" s="7">
        <f t="shared" si="69"/>
        <v>570.09</v>
      </c>
    </row>
    <row r="275" spans="1:33" ht="30" x14ac:dyDescent="0.25">
      <c r="A275" s="25"/>
      <c r="B275" s="3">
        <v>265</v>
      </c>
      <c r="C275" s="12" t="str">
        <f>Planilha1!B266</f>
        <v>Suporte para fita adesiva pequena de plástico, cor preta</v>
      </c>
      <c r="D275" s="5" t="str">
        <f>Planilha1!C266</f>
        <v>Unid.</v>
      </c>
      <c r="E275" s="6">
        <f>Planilha1!D266</f>
        <v>26</v>
      </c>
      <c r="F275" s="7">
        <f>Planilha1!E266</f>
        <v>12.67</v>
      </c>
      <c r="G275" s="26">
        <f>Planilha1!F266</f>
        <v>0</v>
      </c>
      <c r="H275" s="7">
        <f t="shared" si="56"/>
        <v>0</v>
      </c>
      <c r="I275" s="26">
        <f>Planilha1!G266</f>
        <v>0</v>
      </c>
      <c r="J275" s="7">
        <f t="shared" si="57"/>
        <v>0</v>
      </c>
      <c r="K275" s="26">
        <f>Planilha1!H266</f>
        <v>0</v>
      </c>
      <c r="L275" s="7">
        <f t="shared" si="58"/>
        <v>0</v>
      </c>
      <c r="M275" s="27">
        <f>Planilha1!I266</f>
        <v>0</v>
      </c>
      <c r="N275" s="7">
        <f t="shared" si="59"/>
        <v>0</v>
      </c>
      <c r="O275" s="28">
        <f>Planilha1!J266</f>
        <v>10</v>
      </c>
      <c r="P275" s="7">
        <f t="shared" si="60"/>
        <v>126.7</v>
      </c>
      <c r="Q275" s="28">
        <f>Planilha1!K266</f>
        <v>0</v>
      </c>
      <c r="R275" s="7">
        <f t="shared" si="61"/>
        <v>0</v>
      </c>
      <c r="S275" s="28">
        <f>Planilha1!L266</f>
        <v>16</v>
      </c>
      <c r="T275" s="7">
        <f t="shared" si="62"/>
        <v>202.72</v>
      </c>
      <c r="U275" s="28">
        <f>Planilha1!M266</f>
        <v>0</v>
      </c>
      <c r="V275" s="7">
        <f t="shared" si="63"/>
        <v>0</v>
      </c>
      <c r="W275" s="28">
        <f>Planilha1!N266</f>
        <v>0</v>
      </c>
      <c r="X275" s="7">
        <f t="shared" si="64"/>
        <v>0</v>
      </c>
      <c r="Y275" s="28">
        <f>Planilha1!O266</f>
        <v>0</v>
      </c>
      <c r="Z275" s="7">
        <f t="shared" si="65"/>
        <v>0</v>
      </c>
      <c r="AA275" s="28">
        <f>Planilha1!P266</f>
        <v>0</v>
      </c>
      <c r="AB275" s="7">
        <f t="shared" si="66"/>
        <v>0</v>
      </c>
      <c r="AC275" s="28">
        <f>Planilha1!Q266</f>
        <v>0</v>
      </c>
      <c r="AD275" s="7">
        <f t="shared" si="67"/>
        <v>0</v>
      </c>
      <c r="AE275" s="28">
        <f>Planilha1!R266</f>
        <v>0</v>
      </c>
      <c r="AF275" s="7">
        <f t="shared" si="68"/>
        <v>0</v>
      </c>
      <c r="AG275" s="7">
        <f t="shared" si="69"/>
        <v>329.42</v>
      </c>
    </row>
    <row r="276" spans="1:33" ht="45" x14ac:dyDescent="0.25">
      <c r="A276" s="25"/>
      <c r="B276" s="3">
        <v>266</v>
      </c>
      <c r="C276" s="12" t="str">
        <f>Planilha1!B267</f>
        <v>Talher plástico (colher), composição em polietileno, medindo 12 cm, pacote contendo 50 unidades, na cor cristal.</v>
      </c>
      <c r="D276" s="5" t="str">
        <f>Planilha1!C267</f>
        <v>Pacote</v>
      </c>
      <c r="E276" s="6">
        <f>Planilha1!D267</f>
        <v>102</v>
      </c>
      <c r="F276" s="7">
        <f>Planilha1!E267</f>
        <v>3.73</v>
      </c>
      <c r="G276" s="26">
        <f>Planilha1!F267</f>
        <v>15</v>
      </c>
      <c r="H276" s="7">
        <f t="shared" si="56"/>
        <v>55.95</v>
      </c>
      <c r="I276" s="26">
        <f>Planilha1!G267</f>
        <v>0</v>
      </c>
      <c r="J276" s="7">
        <f t="shared" si="57"/>
        <v>0</v>
      </c>
      <c r="K276" s="26">
        <f>Planilha1!H267</f>
        <v>15</v>
      </c>
      <c r="L276" s="7">
        <f t="shared" si="58"/>
        <v>55.95</v>
      </c>
      <c r="M276" s="27">
        <f>Planilha1!I267</f>
        <v>0</v>
      </c>
      <c r="N276" s="7">
        <f t="shared" si="59"/>
        <v>0</v>
      </c>
      <c r="O276" s="28">
        <f>Planilha1!J267</f>
        <v>10</v>
      </c>
      <c r="P276" s="7">
        <f t="shared" si="60"/>
        <v>37.299999999999997</v>
      </c>
      <c r="Q276" s="28">
        <f>Planilha1!K267</f>
        <v>0</v>
      </c>
      <c r="R276" s="7">
        <f t="shared" si="61"/>
        <v>0</v>
      </c>
      <c r="S276" s="28">
        <f>Planilha1!L267</f>
        <v>18</v>
      </c>
      <c r="T276" s="7">
        <f t="shared" si="62"/>
        <v>67.14</v>
      </c>
      <c r="U276" s="28">
        <f>Planilha1!M267</f>
        <v>0</v>
      </c>
      <c r="V276" s="7">
        <f t="shared" si="63"/>
        <v>0</v>
      </c>
      <c r="W276" s="28">
        <f>Planilha1!N267</f>
        <v>20</v>
      </c>
      <c r="X276" s="7">
        <f t="shared" si="64"/>
        <v>74.599999999999994</v>
      </c>
      <c r="Y276" s="28">
        <f>Planilha1!O267</f>
        <v>0</v>
      </c>
      <c r="Z276" s="7">
        <f t="shared" si="65"/>
        <v>0</v>
      </c>
      <c r="AA276" s="28">
        <f>Planilha1!P267</f>
        <v>4</v>
      </c>
      <c r="AB276" s="7">
        <f t="shared" si="66"/>
        <v>14.92</v>
      </c>
      <c r="AC276" s="28">
        <f>Planilha1!Q267</f>
        <v>20</v>
      </c>
      <c r="AD276" s="7">
        <f t="shared" si="67"/>
        <v>74.599999999999994</v>
      </c>
      <c r="AE276" s="28">
        <f>Planilha1!R267</f>
        <v>0</v>
      </c>
      <c r="AF276" s="7">
        <f t="shared" si="68"/>
        <v>0</v>
      </c>
      <c r="AG276" s="7">
        <f t="shared" si="69"/>
        <v>380.46</v>
      </c>
    </row>
    <row r="277" spans="1:33" ht="45" x14ac:dyDescent="0.25">
      <c r="A277" s="25"/>
      <c r="B277" s="3">
        <v>267</v>
      </c>
      <c r="C277" s="12" t="str">
        <f>Planilha1!B268</f>
        <v>Talher plástico (garfo), composição em polietileno, medindo 12 cm, pacote contendo 50 unidades, na cor cristal.</v>
      </c>
      <c r="D277" s="5" t="str">
        <f>Planilha1!C268</f>
        <v>Pacote</v>
      </c>
      <c r="E277" s="6">
        <f>Planilha1!D268</f>
        <v>98</v>
      </c>
      <c r="F277" s="7">
        <f>Planilha1!E268</f>
        <v>3.73</v>
      </c>
      <c r="G277" s="26">
        <f>Planilha1!F268</f>
        <v>15</v>
      </c>
      <c r="H277" s="7">
        <f t="shared" si="56"/>
        <v>55.95</v>
      </c>
      <c r="I277" s="26">
        <f>Planilha1!G268</f>
        <v>0</v>
      </c>
      <c r="J277" s="7">
        <f t="shared" si="57"/>
        <v>0</v>
      </c>
      <c r="K277" s="26">
        <f>Planilha1!H268</f>
        <v>15</v>
      </c>
      <c r="L277" s="7">
        <f t="shared" si="58"/>
        <v>55.95</v>
      </c>
      <c r="M277" s="27">
        <f>Planilha1!I268</f>
        <v>0</v>
      </c>
      <c r="N277" s="7">
        <f t="shared" si="59"/>
        <v>0</v>
      </c>
      <c r="O277" s="28">
        <f>Planilha1!J268</f>
        <v>10</v>
      </c>
      <c r="P277" s="7">
        <f t="shared" si="60"/>
        <v>37.299999999999997</v>
      </c>
      <c r="Q277" s="28">
        <f>Planilha1!K268</f>
        <v>0</v>
      </c>
      <c r="R277" s="7">
        <f t="shared" si="61"/>
        <v>0</v>
      </c>
      <c r="S277" s="28">
        <f>Planilha1!L268</f>
        <v>18</v>
      </c>
      <c r="T277" s="7">
        <f t="shared" si="62"/>
        <v>67.14</v>
      </c>
      <c r="U277" s="28">
        <f>Planilha1!M268</f>
        <v>0</v>
      </c>
      <c r="V277" s="7">
        <f t="shared" si="63"/>
        <v>0</v>
      </c>
      <c r="W277" s="28">
        <f>Planilha1!N268</f>
        <v>20</v>
      </c>
      <c r="X277" s="7">
        <f t="shared" si="64"/>
        <v>74.599999999999994</v>
      </c>
      <c r="Y277" s="28">
        <f>Planilha1!O268</f>
        <v>0</v>
      </c>
      <c r="Z277" s="7">
        <f t="shared" si="65"/>
        <v>0</v>
      </c>
      <c r="AA277" s="28">
        <f>Planilha1!P268</f>
        <v>0</v>
      </c>
      <c r="AB277" s="7">
        <f t="shared" si="66"/>
        <v>0</v>
      </c>
      <c r="AC277" s="28">
        <f>Planilha1!Q268</f>
        <v>20</v>
      </c>
      <c r="AD277" s="7">
        <f t="shared" si="67"/>
        <v>74.599999999999994</v>
      </c>
      <c r="AE277" s="28">
        <f>Planilha1!R268</f>
        <v>0</v>
      </c>
      <c r="AF277" s="7">
        <f t="shared" si="68"/>
        <v>0</v>
      </c>
      <c r="AG277" s="7">
        <f t="shared" si="69"/>
        <v>365.54</v>
      </c>
    </row>
    <row r="278" spans="1:33" ht="90" x14ac:dyDescent="0.25">
      <c r="A278" s="25"/>
      <c r="B278" s="3">
        <v>268</v>
      </c>
      <c r="C278" s="12" t="str">
        <f>Planilha1!B269</f>
        <v>Tecido para tencionado, tipo lycra, para decoração, medindo mínimo 1,5 metros de largura, nas cores: branco, azul, azul marinho, vermelho, verde, dourado, prata e preto. As cores serão definidas no momento da solicitação.</v>
      </c>
      <c r="D278" s="5" t="str">
        <f>Planilha1!C269</f>
        <v>metro</v>
      </c>
      <c r="E278" s="6">
        <f>Planilha1!D269</f>
        <v>361</v>
      </c>
      <c r="F278" s="7">
        <f>Planilha1!E269</f>
        <v>54.9</v>
      </c>
      <c r="G278" s="26">
        <f>Planilha1!F269</f>
        <v>0</v>
      </c>
      <c r="H278" s="7">
        <f t="shared" si="56"/>
        <v>0</v>
      </c>
      <c r="I278" s="26">
        <f>Planilha1!G269</f>
        <v>0</v>
      </c>
      <c r="J278" s="7">
        <f t="shared" si="57"/>
        <v>0</v>
      </c>
      <c r="K278" s="26">
        <f>Planilha1!H269</f>
        <v>50</v>
      </c>
      <c r="L278" s="7">
        <f t="shared" si="58"/>
        <v>2745</v>
      </c>
      <c r="M278" s="27">
        <f>Planilha1!I269</f>
        <v>0</v>
      </c>
      <c r="N278" s="7">
        <f t="shared" si="59"/>
        <v>0</v>
      </c>
      <c r="O278" s="28">
        <f>Planilha1!J269</f>
        <v>10</v>
      </c>
      <c r="P278" s="7">
        <f t="shared" si="60"/>
        <v>549</v>
      </c>
      <c r="Q278" s="28">
        <f>Planilha1!K269</f>
        <v>0</v>
      </c>
      <c r="R278" s="7">
        <f t="shared" si="61"/>
        <v>0</v>
      </c>
      <c r="S278" s="28">
        <f>Planilha1!L269</f>
        <v>15</v>
      </c>
      <c r="T278" s="7">
        <f t="shared" si="62"/>
        <v>823.5</v>
      </c>
      <c r="U278" s="28">
        <f>Planilha1!M269</f>
        <v>100</v>
      </c>
      <c r="V278" s="7">
        <f t="shared" si="63"/>
        <v>5490</v>
      </c>
      <c r="W278" s="28">
        <f>Planilha1!N269</f>
        <v>70</v>
      </c>
      <c r="X278" s="7">
        <f t="shared" si="64"/>
        <v>3843</v>
      </c>
      <c r="Y278" s="28">
        <f>Planilha1!O269</f>
        <v>100</v>
      </c>
      <c r="Z278" s="7">
        <f t="shared" si="65"/>
        <v>5490</v>
      </c>
      <c r="AA278" s="28">
        <f>Planilha1!P269</f>
        <v>0</v>
      </c>
      <c r="AB278" s="7">
        <f t="shared" si="66"/>
        <v>0</v>
      </c>
      <c r="AC278" s="28">
        <f>Planilha1!Q269</f>
        <v>16</v>
      </c>
      <c r="AD278" s="7">
        <f t="shared" si="67"/>
        <v>878.4</v>
      </c>
      <c r="AE278" s="28">
        <f>Planilha1!R269</f>
        <v>0</v>
      </c>
      <c r="AF278" s="7">
        <f t="shared" si="68"/>
        <v>0</v>
      </c>
      <c r="AG278" s="7">
        <f t="shared" si="69"/>
        <v>19818.899999999998</v>
      </c>
    </row>
    <row r="279" spans="1:33" ht="45" x14ac:dyDescent="0.25">
      <c r="A279" s="25"/>
      <c r="B279" s="3">
        <v>269</v>
      </c>
      <c r="C279" s="12" t="str">
        <f>Planilha1!B270</f>
        <v>Tela para pintura, material tecido algodão, cor branca, 50 X 70 cm, uso artístico, moldura em madeira.</v>
      </c>
      <c r="D279" s="5" t="str">
        <f>Planilha1!C270</f>
        <v>Unid.</v>
      </c>
      <c r="E279" s="6">
        <f>Planilha1!D270</f>
        <v>380</v>
      </c>
      <c r="F279" s="7">
        <f>Planilha1!E270</f>
        <v>56.45</v>
      </c>
      <c r="G279" s="26">
        <f>Planilha1!F270</f>
        <v>100</v>
      </c>
      <c r="H279" s="7">
        <f t="shared" si="56"/>
        <v>5645</v>
      </c>
      <c r="I279" s="26">
        <f>Planilha1!G270</f>
        <v>0</v>
      </c>
      <c r="J279" s="7">
        <f t="shared" si="57"/>
        <v>0</v>
      </c>
      <c r="K279" s="26">
        <f>Planilha1!H270</f>
        <v>20</v>
      </c>
      <c r="L279" s="7">
        <f t="shared" si="58"/>
        <v>1129</v>
      </c>
      <c r="M279" s="27">
        <f>Planilha1!I270</f>
        <v>0</v>
      </c>
      <c r="N279" s="7">
        <f t="shared" si="59"/>
        <v>0</v>
      </c>
      <c r="O279" s="28">
        <f>Planilha1!J270</f>
        <v>10</v>
      </c>
      <c r="P279" s="7">
        <f t="shared" si="60"/>
        <v>564.5</v>
      </c>
      <c r="Q279" s="28">
        <f>Planilha1!K270</f>
        <v>0</v>
      </c>
      <c r="R279" s="7">
        <f t="shared" si="61"/>
        <v>0</v>
      </c>
      <c r="S279" s="28">
        <f>Planilha1!L270</f>
        <v>0</v>
      </c>
      <c r="T279" s="7">
        <f t="shared" si="62"/>
        <v>0</v>
      </c>
      <c r="U279" s="28">
        <f>Planilha1!M270</f>
        <v>100</v>
      </c>
      <c r="V279" s="7">
        <f t="shared" si="63"/>
        <v>5645</v>
      </c>
      <c r="W279" s="28">
        <f>Planilha1!N270</f>
        <v>0</v>
      </c>
      <c r="X279" s="7">
        <f t="shared" si="64"/>
        <v>0</v>
      </c>
      <c r="Y279" s="28">
        <f>Planilha1!O270</f>
        <v>150</v>
      </c>
      <c r="Z279" s="7">
        <f t="shared" si="65"/>
        <v>8467.5</v>
      </c>
      <c r="AA279" s="28">
        <f>Planilha1!P270</f>
        <v>0</v>
      </c>
      <c r="AB279" s="7">
        <f t="shared" si="66"/>
        <v>0</v>
      </c>
      <c r="AC279" s="28">
        <f>Planilha1!Q270</f>
        <v>0</v>
      </c>
      <c r="AD279" s="7">
        <f t="shared" si="67"/>
        <v>0</v>
      </c>
      <c r="AE279" s="28">
        <f>Planilha1!R270</f>
        <v>0</v>
      </c>
      <c r="AF279" s="7">
        <f t="shared" si="68"/>
        <v>0</v>
      </c>
      <c r="AG279" s="7">
        <f t="shared" si="69"/>
        <v>21451</v>
      </c>
    </row>
    <row r="280" spans="1:33" ht="30" x14ac:dyDescent="0.25">
      <c r="A280" s="25"/>
      <c r="B280" s="3">
        <v>270</v>
      </c>
      <c r="C280" s="12" t="str">
        <f>Planilha1!B271</f>
        <v>Tesoura em aço, cabo plástico, lâmina mínima de 6” tamanho mínimo total 19cm</v>
      </c>
      <c r="D280" s="5" t="str">
        <f>Planilha1!C271</f>
        <v>Unid.</v>
      </c>
      <c r="E280" s="6">
        <f>Planilha1!D271</f>
        <v>568</v>
      </c>
      <c r="F280" s="7">
        <f>Planilha1!E271</f>
        <v>16.149999999999999</v>
      </c>
      <c r="G280" s="26">
        <f>Planilha1!F271</f>
        <v>30</v>
      </c>
      <c r="H280" s="7">
        <f t="shared" si="56"/>
        <v>484.49999999999994</v>
      </c>
      <c r="I280" s="26">
        <f>Planilha1!G271</f>
        <v>130</v>
      </c>
      <c r="J280" s="7">
        <f t="shared" si="57"/>
        <v>2099.5</v>
      </c>
      <c r="K280" s="26">
        <f>Planilha1!H271</f>
        <v>0</v>
      </c>
      <c r="L280" s="7">
        <f t="shared" si="58"/>
        <v>0</v>
      </c>
      <c r="M280" s="27">
        <f>Planilha1!I271</f>
        <v>0</v>
      </c>
      <c r="N280" s="7">
        <f t="shared" si="59"/>
        <v>0</v>
      </c>
      <c r="O280" s="28">
        <f>Planilha1!J271</f>
        <v>30</v>
      </c>
      <c r="P280" s="7">
        <f t="shared" si="60"/>
        <v>484.49999999999994</v>
      </c>
      <c r="Q280" s="28">
        <f>Planilha1!K271</f>
        <v>0</v>
      </c>
      <c r="R280" s="7">
        <f t="shared" si="61"/>
        <v>0</v>
      </c>
      <c r="S280" s="28">
        <f>Planilha1!L271</f>
        <v>88</v>
      </c>
      <c r="T280" s="7">
        <f t="shared" si="62"/>
        <v>1421.1999999999998</v>
      </c>
      <c r="U280" s="28">
        <f>Planilha1!M271</f>
        <v>100</v>
      </c>
      <c r="V280" s="7">
        <f t="shared" si="63"/>
        <v>1614.9999999999998</v>
      </c>
      <c r="W280" s="28">
        <f>Planilha1!N271</f>
        <v>60</v>
      </c>
      <c r="X280" s="7">
        <f t="shared" si="64"/>
        <v>968.99999999999989</v>
      </c>
      <c r="Y280" s="28">
        <f>Planilha1!O271</f>
        <v>20</v>
      </c>
      <c r="Z280" s="7">
        <f t="shared" si="65"/>
        <v>323</v>
      </c>
      <c r="AA280" s="28">
        <f>Planilha1!P271</f>
        <v>10</v>
      </c>
      <c r="AB280" s="7">
        <f t="shared" si="66"/>
        <v>161.5</v>
      </c>
      <c r="AC280" s="28">
        <f>Planilha1!Q271</f>
        <v>100</v>
      </c>
      <c r="AD280" s="7">
        <f t="shared" si="67"/>
        <v>1614.9999999999998</v>
      </c>
      <c r="AE280" s="28">
        <f>Planilha1!R271</f>
        <v>0</v>
      </c>
      <c r="AF280" s="7">
        <f t="shared" si="68"/>
        <v>0</v>
      </c>
      <c r="AG280" s="7">
        <f t="shared" si="69"/>
        <v>9173.1999999999989</v>
      </c>
    </row>
    <row r="281" spans="1:33" ht="30" x14ac:dyDescent="0.25">
      <c r="A281" s="25"/>
      <c r="B281" s="3">
        <v>271</v>
      </c>
      <c r="C281" s="12" t="str">
        <f>Planilha1!B272</f>
        <v>Tesoura escolar, ponta arredondada, em aço inoxidável.</v>
      </c>
      <c r="D281" s="5" t="str">
        <f>Planilha1!C272</f>
        <v>Unid.</v>
      </c>
      <c r="E281" s="6">
        <f>Planilha1!D272</f>
        <v>190</v>
      </c>
      <c r="F281" s="7">
        <f>Planilha1!E272</f>
        <v>6.5</v>
      </c>
      <c r="G281" s="26">
        <f>Planilha1!F272</f>
        <v>0</v>
      </c>
      <c r="H281" s="7">
        <f t="shared" si="56"/>
        <v>0</v>
      </c>
      <c r="I281" s="26">
        <f>Planilha1!G272</f>
        <v>50</v>
      </c>
      <c r="J281" s="7">
        <f t="shared" si="57"/>
        <v>325</v>
      </c>
      <c r="K281" s="26">
        <f>Planilha1!H272</f>
        <v>0</v>
      </c>
      <c r="L281" s="7">
        <f t="shared" si="58"/>
        <v>0</v>
      </c>
      <c r="M281" s="27">
        <f>Planilha1!I272</f>
        <v>0</v>
      </c>
      <c r="N281" s="7">
        <f t="shared" si="59"/>
        <v>0</v>
      </c>
      <c r="O281" s="28">
        <f>Planilha1!J272</f>
        <v>30</v>
      </c>
      <c r="P281" s="7">
        <f t="shared" si="60"/>
        <v>195</v>
      </c>
      <c r="Q281" s="28">
        <f>Planilha1!K272</f>
        <v>0</v>
      </c>
      <c r="R281" s="7">
        <f t="shared" si="61"/>
        <v>0</v>
      </c>
      <c r="S281" s="28">
        <f>Planilha1!L272</f>
        <v>70</v>
      </c>
      <c r="T281" s="7">
        <f t="shared" si="62"/>
        <v>455</v>
      </c>
      <c r="U281" s="28">
        <f>Planilha1!M272</f>
        <v>0</v>
      </c>
      <c r="V281" s="7">
        <f t="shared" si="63"/>
        <v>0</v>
      </c>
      <c r="W281" s="28">
        <f>Planilha1!N272</f>
        <v>20</v>
      </c>
      <c r="X281" s="7">
        <f t="shared" si="64"/>
        <v>130</v>
      </c>
      <c r="Y281" s="28">
        <f>Planilha1!O272</f>
        <v>20</v>
      </c>
      <c r="Z281" s="7">
        <f t="shared" si="65"/>
        <v>130</v>
      </c>
      <c r="AA281" s="28">
        <f>Planilha1!P272</f>
        <v>0</v>
      </c>
      <c r="AB281" s="7">
        <f t="shared" si="66"/>
        <v>0</v>
      </c>
      <c r="AC281" s="28">
        <f>Planilha1!Q272</f>
        <v>0</v>
      </c>
      <c r="AD281" s="7">
        <f t="shared" si="67"/>
        <v>0</v>
      </c>
      <c r="AE281" s="28">
        <f>Planilha1!R272</f>
        <v>0</v>
      </c>
      <c r="AF281" s="7">
        <f t="shared" si="68"/>
        <v>0</v>
      </c>
      <c r="AG281" s="7">
        <f t="shared" si="69"/>
        <v>1235</v>
      </c>
    </row>
    <row r="282" spans="1:33" ht="47.25" x14ac:dyDescent="0.25">
      <c r="A282" s="25"/>
      <c r="B282" s="3">
        <v>272</v>
      </c>
      <c r="C282" s="12" t="str">
        <f>Planilha1!B273</f>
        <v>Tinta à óleo para carimbo modelo Reinner, frasco com no mínimo 45 ml.</v>
      </c>
      <c r="D282" s="5" t="str">
        <f>Planilha1!C273</f>
        <v>Frasco com 45ml</v>
      </c>
      <c r="E282" s="6">
        <f>Planilha1!D273</f>
        <v>22</v>
      </c>
      <c r="F282" s="7">
        <f>Planilha1!E273</f>
        <v>62.15</v>
      </c>
      <c r="G282" s="26">
        <f>Planilha1!F273</f>
        <v>0</v>
      </c>
      <c r="H282" s="7">
        <f t="shared" si="56"/>
        <v>0</v>
      </c>
      <c r="I282" s="26">
        <f>Planilha1!G273</f>
        <v>0</v>
      </c>
      <c r="J282" s="7">
        <f t="shared" si="57"/>
        <v>0</v>
      </c>
      <c r="K282" s="26">
        <f>Planilha1!H273</f>
        <v>0</v>
      </c>
      <c r="L282" s="7">
        <f t="shared" si="58"/>
        <v>0</v>
      </c>
      <c r="M282" s="27">
        <f>Planilha1!I273</f>
        <v>0</v>
      </c>
      <c r="N282" s="7">
        <f t="shared" si="59"/>
        <v>0</v>
      </c>
      <c r="O282" s="28">
        <f>Planilha1!J273</f>
        <v>10</v>
      </c>
      <c r="P282" s="7">
        <f t="shared" si="60"/>
        <v>621.5</v>
      </c>
      <c r="Q282" s="28">
        <f>Planilha1!K273</f>
        <v>0</v>
      </c>
      <c r="R282" s="7">
        <f t="shared" si="61"/>
        <v>0</v>
      </c>
      <c r="S282" s="28">
        <f>Planilha1!L273</f>
        <v>0</v>
      </c>
      <c r="T282" s="7">
        <f t="shared" si="62"/>
        <v>0</v>
      </c>
      <c r="U282" s="28">
        <f>Planilha1!M273</f>
        <v>10</v>
      </c>
      <c r="V282" s="7">
        <f t="shared" si="63"/>
        <v>621.5</v>
      </c>
      <c r="W282" s="28">
        <f>Planilha1!N273</f>
        <v>2</v>
      </c>
      <c r="X282" s="7">
        <f t="shared" si="64"/>
        <v>124.3</v>
      </c>
      <c r="Y282" s="28">
        <f>Planilha1!O273</f>
        <v>0</v>
      </c>
      <c r="Z282" s="7">
        <f t="shared" si="65"/>
        <v>0</v>
      </c>
      <c r="AA282" s="28">
        <f>Planilha1!P273</f>
        <v>0</v>
      </c>
      <c r="AB282" s="7">
        <f t="shared" si="66"/>
        <v>0</v>
      </c>
      <c r="AC282" s="28">
        <f>Planilha1!Q273</f>
        <v>0</v>
      </c>
      <c r="AD282" s="7">
        <f t="shared" si="67"/>
        <v>0</v>
      </c>
      <c r="AE282" s="28">
        <f>Planilha1!R273</f>
        <v>0</v>
      </c>
      <c r="AF282" s="7">
        <f t="shared" si="68"/>
        <v>0</v>
      </c>
      <c r="AG282" s="7">
        <f t="shared" si="69"/>
        <v>1367.3</v>
      </c>
    </row>
    <row r="283" spans="1:33" ht="45" x14ac:dyDescent="0.25">
      <c r="A283" s="25"/>
      <c r="B283" s="3">
        <v>273</v>
      </c>
      <c r="C283" s="12" t="str">
        <f>Planilha1!B274</f>
        <v>Tinta a óleo para carimbo numerador automático sequencial do tipo KW-Trio. Tubo com 15ml</v>
      </c>
      <c r="D283" s="5" t="str">
        <f>Planilha1!C274</f>
        <v>Frasco 15mL</v>
      </c>
      <c r="E283" s="6">
        <f>Planilha1!D274</f>
        <v>11</v>
      </c>
      <c r="F283" s="7">
        <f>Planilha1!E274</f>
        <v>28.48</v>
      </c>
      <c r="G283" s="26">
        <f>Planilha1!F274</f>
        <v>0</v>
      </c>
      <c r="H283" s="7">
        <f t="shared" si="56"/>
        <v>0</v>
      </c>
      <c r="I283" s="26">
        <f>Planilha1!G274</f>
        <v>0</v>
      </c>
      <c r="J283" s="7">
        <f t="shared" si="57"/>
        <v>0</v>
      </c>
      <c r="K283" s="26">
        <f>Planilha1!H274</f>
        <v>0</v>
      </c>
      <c r="L283" s="7">
        <f t="shared" si="58"/>
        <v>0</v>
      </c>
      <c r="M283" s="27">
        <f>Planilha1!I274</f>
        <v>0</v>
      </c>
      <c r="N283" s="7">
        <f t="shared" si="59"/>
        <v>0</v>
      </c>
      <c r="O283" s="28">
        <f>Planilha1!J274</f>
        <v>10</v>
      </c>
      <c r="P283" s="7">
        <f t="shared" si="60"/>
        <v>284.8</v>
      </c>
      <c r="Q283" s="28">
        <f>Planilha1!K274</f>
        <v>0</v>
      </c>
      <c r="R283" s="7">
        <f t="shared" si="61"/>
        <v>0</v>
      </c>
      <c r="S283" s="28">
        <f>Planilha1!L274</f>
        <v>1</v>
      </c>
      <c r="T283" s="7">
        <f t="shared" si="62"/>
        <v>28.48</v>
      </c>
      <c r="U283" s="28">
        <f>Planilha1!M274</f>
        <v>0</v>
      </c>
      <c r="V283" s="7">
        <f t="shared" si="63"/>
        <v>0</v>
      </c>
      <c r="W283" s="28">
        <f>Planilha1!N274</f>
        <v>0</v>
      </c>
      <c r="X283" s="7">
        <f t="shared" si="64"/>
        <v>0</v>
      </c>
      <c r="Y283" s="28">
        <f>Planilha1!O274</f>
        <v>0</v>
      </c>
      <c r="Z283" s="7">
        <f t="shared" si="65"/>
        <v>0</v>
      </c>
      <c r="AA283" s="28">
        <f>Planilha1!P274</f>
        <v>0</v>
      </c>
      <c r="AB283" s="7">
        <f t="shared" si="66"/>
        <v>0</v>
      </c>
      <c r="AC283" s="28">
        <f>Planilha1!Q274</f>
        <v>0</v>
      </c>
      <c r="AD283" s="7">
        <f t="shared" si="67"/>
        <v>0</v>
      </c>
      <c r="AE283" s="28">
        <f>Planilha1!R274</f>
        <v>0</v>
      </c>
      <c r="AF283" s="7">
        <f t="shared" si="68"/>
        <v>0</v>
      </c>
      <c r="AG283" s="7">
        <f t="shared" si="69"/>
        <v>313.28000000000003</v>
      </c>
    </row>
    <row r="284" spans="1:33" ht="47.25" x14ac:dyDescent="0.25">
      <c r="A284" s="25"/>
      <c r="B284" s="3">
        <v>274</v>
      </c>
      <c r="C284" s="12" t="str">
        <f>Planilha1!B275</f>
        <v>Tinta acrílica fosca, galão de 3,6 lt nas cores amarelo ouro, azul ciano, vermelho magenta, preto e branca.</v>
      </c>
      <c r="D284" s="5" t="str">
        <f>Planilha1!C275</f>
        <v>Galão de 3,6 litros</v>
      </c>
      <c r="E284" s="6">
        <f>Planilha1!D275</f>
        <v>100</v>
      </c>
      <c r="F284" s="7">
        <f>Planilha1!E275</f>
        <v>288.33</v>
      </c>
      <c r="G284" s="26">
        <f>Planilha1!F275</f>
        <v>15</v>
      </c>
      <c r="H284" s="7">
        <f t="shared" si="56"/>
        <v>4324.95</v>
      </c>
      <c r="I284" s="26">
        <f>Planilha1!G275</f>
        <v>0</v>
      </c>
      <c r="J284" s="7">
        <f t="shared" si="57"/>
        <v>0</v>
      </c>
      <c r="K284" s="26">
        <f>Planilha1!H275</f>
        <v>5</v>
      </c>
      <c r="L284" s="7">
        <f t="shared" si="58"/>
        <v>1441.6499999999999</v>
      </c>
      <c r="M284" s="27">
        <f>Planilha1!I275</f>
        <v>0</v>
      </c>
      <c r="N284" s="7">
        <f t="shared" si="59"/>
        <v>0</v>
      </c>
      <c r="O284" s="28">
        <f>Planilha1!J275</f>
        <v>30</v>
      </c>
      <c r="P284" s="7">
        <f t="shared" si="60"/>
        <v>8649.9</v>
      </c>
      <c r="Q284" s="28">
        <f>Planilha1!K275</f>
        <v>20</v>
      </c>
      <c r="R284" s="7">
        <f t="shared" si="61"/>
        <v>5766.5999999999995</v>
      </c>
      <c r="S284" s="28">
        <f>Planilha1!L275</f>
        <v>0</v>
      </c>
      <c r="T284" s="7">
        <f t="shared" si="62"/>
        <v>0</v>
      </c>
      <c r="U284" s="28">
        <f>Planilha1!M275</f>
        <v>10</v>
      </c>
      <c r="V284" s="7">
        <f t="shared" si="63"/>
        <v>2883.2999999999997</v>
      </c>
      <c r="W284" s="28">
        <f>Planilha1!N275</f>
        <v>20</v>
      </c>
      <c r="X284" s="7">
        <f t="shared" si="64"/>
        <v>5766.5999999999995</v>
      </c>
      <c r="Y284" s="28">
        <f>Planilha1!O275</f>
        <v>0</v>
      </c>
      <c r="Z284" s="7">
        <f t="shared" si="65"/>
        <v>0</v>
      </c>
      <c r="AA284" s="28">
        <f>Planilha1!P275</f>
        <v>0</v>
      </c>
      <c r="AB284" s="7">
        <f t="shared" si="66"/>
        <v>0</v>
      </c>
      <c r="AC284" s="28">
        <f>Planilha1!Q275</f>
        <v>0</v>
      </c>
      <c r="AD284" s="7">
        <f t="shared" si="67"/>
        <v>0</v>
      </c>
      <c r="AE284" s="28">
        <f>Planilha1!R275</f>
        <v>0</v>
      </c>
      <c r="AF284" s="7">
        <f t="shared" si="68"/>
        <v>0</v>
      </c>
      <c r="AG284" s="7">
        <f t="shared" si="69"/>
        <v>28833</v>
      </c>
    </row>
    <row r="285" spans="1:33" ht="31.5" x14ac:dyDescent="0.25">
      <c r="A285" s="25"/>
      <c r="B285" s="3">
        <v>275</v>
      </c>
      <c r="C285" s="12" t="str">
        <f>Planilha1!B276</f>
        <v>Tinta acrílica, a base de água, cor branca, latas de 0,9 litros - cores diversas.</v>
      </c>
      <c r="D285" s="5" t="str">
        <f>Planilha1!C276</f>
        <v>lata de 0,9 litros</v>
      </c>
      <c r="E285" s="6">
        <f>Planilha1!D276</f>
        <v>55</v>
      </c>
      <c r="F285" s="7">
        <f>Planilha1!E276</f>
        <v>57.66</v>
      </c>
      <c r="G285" s="26">
        <f>Planilha1!F276</f>
        <v>0</v>
      </c>
      <c r="H285" s="7">
        <f t="shared" si="56"/>
        <v>0</v>
      </c>
      <c r="I285" s="26">
        <f>Planilha1!G276</f>
        <v>0</v>
      </c>
      <c r="J285" s="7">
        <f t="shared" si="57"/>
        <v>0</v>
      </c>
      <c r="K285" s="26">
        <f>Planilha1!H276</f>
        <v>5</v>
      </c>
      <c r="L285" s="7">
        <f t="shared" si="58"/>
        <v>288.29999999999995</v>
      </c>
      <c r="M285" s="27">
        <f>Planilha1!I276</f>
        <v>0</v>
      </c>
      <c r="N285" s="7">
        <f t="shared" si="59"/>
        <v>0</v>
      </c>
      <c r="O285" s="28">
        <f>Planilha1!J276</f>
        <v>0</v>
      </c>
      <c r="P285" s="7">
        <f t="shared" si="60"/>
        <v>0</v>
      </c>
      <c r="Q285" s="28">
        <f>Planilha1!K276</f>
        <v>15</v>
      </c>
      <c r="R285" s="7">
        <f t="shared" si="61"/>
        <v>864.9</v>
      </c>
      <c r="S285" s="28">
        <f>Planilha1!L276</f>
        <v>0</v>
      </c>
      <c r="T285" s="7">
        <f t="shared" si="62"/>
        <v>0</v>
      </c>
      <c r="U285" s="28">
        <f>Planilha1!M276</f>
        <v>10</v>
      </c>
      <c r="V285" s="7">
        <f t="shared" si="63"/>
        <v>576.59999999999991</v>
      </c>
      <c r="W285" s="28">
        <f>Planilha1!N276</f>
        <v>0</v>
      </c>
      <c r="X285" s="7">
        <f t="shared" si="64"/>
        <v>0</v>
      </c>
      <c r="Y285" s="28">
        <f>Planilha1!O276</f>
        <v>5</v>
      </c>
      <c r="Z285" s="7">
        <f t="shared" si="65"/>
        <v>288.29999999999995</v>
      </c>
      <c r="AA285" s="28">
        <f>Planilha1!P276</f>
        <v>0</v>
      </c>
      <c r="AB285" s="7">
        <f t="shared" si="66"/>
        <v>0</v>
      </c>
      <c r="AC285" s="28">
        <f>Planilha1!Q276</f>
        <v>20</v>
      </c>
      <c r="AD285" s="7">
        <f t="shared" si="67"/>
        <v>1153.1999999999998</v>
      </c>
      <c r="AE285" s="28">
        <f>Planilha1!R276</f>
        <v>0</v>
      </c>
      <c r="AF285" s="7">
        <f t="shared" si="68"/>
        <v>0</v>
      </c>
      <c r="AG285" s="7">
        <f t="shared" si="69"/>
        <v>3171.2999999999997</v>
      </c>
    </row>
    <row r="286" spans="1:33" ht="31.5" x14ac:dyDescent="0.25">
      <c r="A286" s="25"/>
      <c r="B286" s="3">
        <v>276</v>
      </c>
      <c r="C286" s="12" t="str">
        <f>Planilha1!B277</f>
        <v>Tinta acrílica, a base de água, cor branca, latas de 3,6 l.</v>
      </c>
      <c r="D286" s="5" t="str">
        <f>Planilha1!C277</f>
        <v>Lata de 3,6 litros</v>
      </c>
      <c r="E286" s="6">
        <f>Planilha1!D277</f>
        <v>116</v>
      </c>
      <c r="F286" s="7">
        <f>Planilha1!E277</f>
        <v>87.47</v>
      </c>
      <c r="G286" s="26">
        <f>Planilha1!F277</f>
        <v>5</v>
      </c>
      <c r="H286" s="7">
        <f t="shared" si="56"/>
        <v>437.35</v>
      </c>
      <c r="I286" s="26">
        <f>Planilha1!G277</f>
        <v>0</v>
      </c>
      <c r="J286" s="7">
        <f t="shared" si="57"/>
        <v>0</v>
      </c>
      <c r="K286" s="26">
        <f>Planilha1!H277</f>
        <v>5</v>
      </c>
      <c r="L286" s="7">
        <f t="shared" si="58"/>
        <v>437.35</v>
      </c>
      <c r="M286" s="27">
        <f>Planilha1!I277</f>
        <v>0</v>
      </c>
      <c r="N286" s="7">
        <f t="shared" si="59"/>
        <v>0</v>
      </c>
      <c r="O286" s="28">
        <f>Planilha1!J277</f>
        <v>30</v>
      </c>
      <c r="P286" s="7">
        <f t="shared" si="60"/>
        <v>2624.1</v>
      </c>
      <c r="Q286" s="28">
        <f>Planilha1!K277</f>
        <v>22</v>
      </c>
      <c r="R286" s="7">
        <f t="shared" si="61"/>
        <v>1924.34</v>
      </c>
      <c r="S286" s="28">
        <f>Planilha1!L277</f>
        <v>0</v>
      </c>
      <c r="T286" s="7">
        <f t="shared" si="62"/>
        <v>0</v>
      </c>
      <c r="U286" s="28">
        <f>Planilha1!M277</f>
        <v>10</v>
      </c>
      <c r="V286" s="7">
        <f t="shared" si="63"/>
        <v>874.7</v>
      </c>
      <c r="W286" s="28">
        <f>Planilha1!N277</f>
        <v>24</v>
      </c>
      <c r="X286" s="7">
        <f t="shared" si="64"/>
        <v>2099.2799999999997</v>
      </c>
      <c r="Y286" s="28">
        <f>Planilha1!O277</f>
        <v>10</v>
      </c>
      <c r="Z286" s="7">
        <f t="shared" si="65"/>
        <v>874.7</v>
      </c>
      <c r="AA286" s="28">
        <f>Planilha1!P277</f>
        <v>0</v>
      </c>
      <c r="AB286" s="7">
        <f t="shared" si="66"/>
        <v>0</v>
      </c>
      <c r="AC286" s="28">
        <f>Planilha1!Q277</f>
        <v>10</v>
      </c>
      <c r="AD286" s="7">
        <f t="shared" si="67"/>
        <v>874.7</v>
      </c>
      <c r="AE286" s="28">
        <f>Planilha1!R277</f>
        <v>0</v>
      </c>
      <c r="AF286" s="7">
        <f t="shared" si="68"/>
        <v>0</v>
      </c>
      <c r="AG286" s="7">
        <f t="shared" si="69"/>
        <v>10146.52</v>
      </c>
    </row>
    <row r="287" spans="1:33" ht="47.25" x14ac:dyDescent="0.25">
      <c r="A287" s="25"/>
      <c r="B287" s="3">
        <v>277</v>
      </c>
      <c r="C287" s="12" t="str">
        <f>Planilha1!B278</f>
        <v>Tinta acrílica, para tela, pastosa, atóxica, cores diversas, bisnagas de 20 ml.</v>
      </c>
      <c r="D287" s="5" t="str">
        <f>Planilha1!C278</f>
        <v>Bisnaga de 20 ml.</v>
      </c>
      <c r="E287" s="6">
        <f>Planilha1!D278</f>
        <v>260</v>
      </c>
      <c r="F287" s="7">
        <f>Planilha1!E278</f>
        <v>3.35</v>
      </c>
      <c r="G287" s="26">
        <f>Planilha1!F278</f>
        <v>30</v>
      </c>
      <c r="H287" s="7">
        <f t="shared" si="56"/>
        <v>100.5</v>
      </c>
      <c r="I287" s="26">
        <f>Planilha1!G278</f>
        <v>0</v>
      </c>
      <c r="J287" s="7">
        <f t="shared" si="57"/>
        <v>0</v>
      </c>
      <c r="K287" s="26">
        <f>Planilha1!H278</f>
        <v>50</v>
      </c>
      <c r="L287" s="7">
        <f t="shared" si="58"/>
        <v>167.5</v>
      </c>
      <c r="M287" s="27">
        <f>Planilha1!I278</f>
        <v>20</v>
      </c>
      <c r="N287" s="7">
        <f t="shared" si="59"/>
        <v>67</v>
      </c>
      <c r="O287" s="28">
        <f>Planilha1!J278</f>
        <v>0</v>
      </c>
      <c r="P287" s="7">
        <f t="shared" si="60"/>
        <v>0</v>
      </c>
      <c r="Q287" s="28">
        <f>Planilha1!K278</f>
        <v>0</v>
      </c>
      <c r="R287" s="7">
        <f t="shared" si="61"/>
        <v>0</v>
      </c>
      <c r="S287" s="28">
        <f>Planilha1!L278</f>
        <v>0</v>
      </c>
      <c r="T287" s="7">
        <f t="shared" si="62"/>
        <v>0</v>
      </c>
      <c r="U287" s="28">
        <f>Planilha1!M278</f>
        <v>80</v>
      </c>
      <c r="V287" s="7">
        <f t="shared" si="63"/>
        <v>268</v>
      </c>
      <c r="W287" s="28">
        <f>Planilha1!N278</f>
        <v>30</v>
      </c>
      <c r="X287" s="7">
        <f t="shared" si="64"/>
        <v>100.5</v>
      </c>
      <c r="Y287" s="28">
        <f>Planilha1!O278</f>
        <v>50</v>
      </c>
      <c r="Z287" s="7">
        <f t="shared" si="65"/>
        <v>167.5</v>
      </c>
      <c r="AA287" s="28">
        <f>Planilha1!P278</f>
        <v>0</v>
      </c>
      <c r="AB287" s="7">
        <f t="shared" si="66"/>
        <v>0</v>
      </c>
      <c r="AC287" s="28">
        <f>Planilha1!Q278</f>
        <v>0</v>
      </c>
      <c r="AD287" s="7">
        <f t="shared" si="67"/>
        <v>0</v>
      </c>
      <c r="AE287" s="28">
        <f>Planilha1!R278</f>
        <v>0</v>
      </c>
      <c r="AF287" s="7">
        <f t="shared" si="68"/>
        <v>0</v>
      </c>
      <c r="AG287" s="7">
        <f t="shared" si="69"/>
        <v>871</v>
      </c>
    </row>
    <row r="288" spans="1:33" ht="47.25" x14ac:dyDescent="0.25">
      <c r="A288" s="25"/>
      <c r="B288" s="3">
        <v>278</v>
      </c>
      <c r="C288" s="12" t="str">
        <f>Planilha1!B279</f>
        <v>Tinta artística (pancake) em frascos de 10 gramas, cores diversas, apresentação cremosa.</v>
      </c>
      <c r="D288" s="5" t="str">
        <f>Planilha1!C279</f>
        <v>Frasco de 10 gramas</v>
      </c>
      <c r="E288" s="6">
        <f>Planilha1!D279</f>
        <v>100</v>
      </c>
      <c r="F288" s="7">
        <f>Planilha1!E279</f>
        <v>15.5</v>
      </c>
      <c r="G288" s="26">
        <f>Planilha1!F279</f>
        <v>0</v>
      </c>
      <c r="H288" s="7">
        <f t="shared" si="56"/>
        <v>0</v>
      </c>
      <c r="I288" s="26">
        <f>Planilha1!G279</f>
        <v>0</v>
      </c>
      <c r="J288" s="7">
        <f t="shared" si="57"/>
        <v>0</v>
      </c>
      <c r="K288" s="26">
        <f>Planilha1!H279</f>
        <v>0</v>
      </c>
      <c r="L288" s="7">
        <f t="shared" si="58"/>
        <v>0</v>
      </c>
      <c r="M288" s="27">
        <f>Planilha1!I279</f>
        <v>0</v>
      </c>
      <c r="N288" s="7">
        <f t="shared" si="59"/>
        <v>0</v>
      </c>
      <c r="O288" s="28">
        <f>Planilha1!J279</f>
        <v>30</v>
      </c>
      <c r="P288" s="7">
        <f t="shared" si="60"/>
        <v>465</v>
      </c>
      <c r="Q288" s="28">
        <f>Planilha1!K279</f>
        <v>0</v>
      </c>
      <c r="R288" s="7">
        <f t="shared" si="61"/>
        <v>0</v>
      </c>
      <c r="S288" s="28">
        <f>Planilha1!L279</f>
        <v>0</v>
      </c>
      <c r="T288" s="7">
        <f t="shared" si="62"/>
        <v>0</v>
      </c>
      <c r="U288" s="28">
        <f>Planilha1!M279</f>
        <v>0</v>
      </c>
      <c r="V288" s="7">
        <f t="shared" si="63"/>
        <v>0</v>
      </c>
      <c r="W288" s="28">
        <f>Planilha1!N279</f>
        <v>20</v>
      </c>
      <c r="X288" s="7">
        <f t="shared" si="64"/>
        <v>310</v>
      </c>
      <c r="Y288" s="28">
        <f>Planilha1!O279</f>
        <v>50</v>
      </c>
      <c r="Z288" s="7">
        <f t="shared" si="65"/>
        <v>775</v>
      </c>
      <c r="AA288" s="28">
        <f>Planilha1!P279</f>
        <v>0</v>
      </c>
      <c r="AB288" s="7">
        <f t="shared" si="66"/>
        <v>0</v>
      </c>
      <c r="AC288" s="28">
        <f>Planilha1!Q279</f>
        <v>0</v>
      </c>
      <c r="AD288" s="7">
        <f t="shared" si="67"/>
        <v>0</v>
      </c>
      <c r="AE288" s="28">
        <f>Planilha1!R279</f>
        <v>0</v>
      </c>
      <c r="AF288" s="7">
        <f t="shared" si="68"/>
        <v>0</v>
      </c>
      <c r="AG288" s="7">
        <f t="shared" si="69"/>
        <v>1550</v>
      </c>
    </row>
    <row r="289" spans="1:33" ht="45" x14ac:dyDescent="0.25">
      <c r="A289" s="25"/>
      <c r="B289" s="3">
        <v>279</v>
      </c>
      <c r="C289" s="12" t="str">
        <f>Planilha1!B280</f>
        <v>Tinta esmalte, apresentação spray, tipo acabamento metálico, cores diversas, aspecto físico líquido e viscoso, lata de 400 ml.</v>
      </c>
      <c r="D289" s="5" t="str">
        <f>Planilha1!C280</f>
        <v>Lata de 400 ml</v>
      </c>
      <c r="E289" s="6">
        <f>Planilha1!D280</f>
        <v>176</v>
      </c>
      <c r="F289" s="7">
        <f>Planilha1!E280</f>
        <v>12.6</v>
      </c>
      <c r="G289" s="26">
        <f>Planilha1!F280</f>
        <v>0</v>
      </c>
      <c r="H289" s="7">
        <f t="shared" si="56"/>
        <v>0</v>
      </c>
      <c r="I289" s="26">
        <f>Planilha1!G280</f>
        <v>0</v>
      </c>
      <c r="J289" s="7">
        <f t="shared" si="57"/>
        <v>0</v>
      </c>
      <c r="K289" s="26">
        <f>Planilha1!H280</f>
        <v>0</v>
      </c>
      <c r="L289" s="7">
        <f t="shared" si="58"/>
        <v>0</v>
      </c>
      <c r="M289" s="27">
        <f>Planilha1!I280</f>
        <v>0</v>
      </c>
      <c r="N289" s="7">
        <f t="shared" si="59"/>
        <v>0</v>
      </c>
      <c r="O289" s="28">
        <f>Planilha1!J280</f>
        <v>20</v>
      </c>
      <c r="P289" s="7">
        <f t="shared" si="60"/>
        <v>252</v>
      </c>
      <c r="Q289" s="28">
        <f>Planilha1!K280</f>
        <v>20</v>
      </c>
      <c r="R289" s="7">
        <f t="shared" si="61"/>
        <v>252</v>
      </c>
      <c r="S289" s="28">
        <f>Planilha1!L280</f>
        <v>0</v>
      </c>
      <c r="T289" s="7">
        <f t="shared" si="62"/>
        <v>0</v>
      </c>
      <c r="U289" s="28">
        <f>Planilha1!M280</f>
        <v>10</v>
      </c>
      <c r="V289" s="7">
        <f t="shared" si="63"/>
        <v>126</v>
      </c>
      <c r="W289" s="28">
        <f>Planilha1!N280</f>
        <v>40</v>
      </c>
      <c r="X289" s="7">
        <f t="shared" si="64"/>
        <v>504</v>
      </c>
      <c r="Y289" s="28">
        <f>Planilha1!O280</f>
        <v>25</v>
      </c>
      <c r="Z289" s="7">
        <f t="shared" si="65"/>
        <v>315</v>
      </c>
      <c r="AA289" s="28">
        <f>Planilha1!P280</f>
        <v>1</v>
      </c>
      <c r="AB289" s="7">
        <f t="shared" si="66"/>
        <v>12.6</v>
      </c>
      <c r="AC289" s="28">
        <f>Planilha1!Q280</f>
        <v>60</v>
      </c>
      <c r="AD289" s="7">
        <f t="shared" si="67"/>
        <v>756</v>
      </c>
      <c r="AE289" s="28">
        <f>Planilha1!R280</f>
        <v>0</v>
      </c>
      <c r="AF289" s="7">
        <f t="shared" si="68"/>
        <v>0</v>
      </c>
      <c r="AG289" s="7">
        <f t="shared" si="69"/>
        <v>2217.6</v>
      </c>
    </row>
    <row r="290" spans="1:33" ht="45" x14ac:dyDescent="0.25">
      <c r="A290" s="25"/>
      <c r="B290" s="3">
        <v>280</v>
      </c>
      <c r="C290" s="12" t="str">
        <f>Planilha1!B281</f>
        <v>Tinta esmalte, apresentação spray, tipo acabamento sintético, cores diversas, aspecto físico líquido e viscoso, lata de 300 ml.</v>
      </c>
      <c r="D290" s="5" t="str">
        <f>Planilha1!C281</f>
        <v>Lata de 300 ml</v>
      </c>
      <c r="E290" s="6">
        <f>Planilha1!D281</f>
        <v>140</v>
      </c>
      <c r="F290" s="7">
        <f>Planilha1!E281</f>
        <v>11.49</v>
      </c>
      <c r="G290" s="26">
        <f>Planilha1!F281</f>
        <v>0</v>
      </c>
      <c r="H290" s="7">
        <f t="shared" si="56"/>
        <v>0</v>
      </c>
      <c r="I290" s="26">
        <f>Planilha1!G281</f>
        <v>0</v>
      </c>
      <c r="J290" s="7">
        <f t="shared" si="57"/>
        <v>0</v>
      </c>
      <c r="K290" s="26">
        <f>Planilha1!H281</f>
        <v>0</v>
      </c>
      <c r="L290" s="7">
        <f t="shared" si="58"/>
        <v>0</v>
      </c>
      <c r="M290" s="27">
        <f>Planilha1!I281</f>
        <v>0</v>
      </c>
      <c r="N290" s="7">
        <f t="shared" si="59"/>
        <v>0</v>
      </c>
      <c r="O290" s="28">
        <f>Planilha1!J281</f>
        <v>10</v>
      </c>
      <c r="P290" s="7">
        <f t="shared" si="60"/>
        <v>114.9</v>
      </c>
      <c r="Q290" s="28">
        <f>Planilha1!K281</f>
        <v>20</v>
      </c>
      <c r="R290" s="7">
        <f t="shared" si="61"/>
        <v>229.8</v>
      </c>
      <c r="S290" s="28">
        <f>Planilha1!L281</f>
        <v>0</v>
      </c>
      <c r="T290" s="7">
        <f t="shared" si="62"/>
        <v>0</v>
      </c>
      <c r="U290" s="28">
        <f>Planilha1!M281</f>
        <v>10</v>
      </c>
      <c r="V290" s="7">
        <f t="shared" si="63"/>
        <v>114.9</v>
      </c>
      <c r="W290" s="28">
        <f>Planilha1!N281</f>
        <v>40</v>
      </c>
      <c r="X290" s="7">
        <f t="shared" si="64"/>
        <v>459.6</v>
      </c>
      <c r="Y290" s="28">
        <f>Planilha1!O281</f>
        <v>0</v>
      </c>
      <c r="Z290" s="7">
        <f t="shared" si="65"/>
        <v>0</v>
      </c>
      <c r="AA290" s="28">
        <f>Planilha1!P281</f>
        <v>0</v>
      </c>
      <c r="AB290" s="7">
        <f t="shared" si="66"/>
        <v>0</v>
      </c>
      <c r="AC290" s="28">
        <f>Planilha1!Q281</f>
        <v>60</v>
      </c>
      <c r="AD290" s="7">
        <f t="shared" si="67"/>
        <v>689.4</v>
      </c>
      <c r="AE290" s="28">
        <f>Planilha1!R281</f>
        <v>0</v>
      </c>
      <c r="AF290" s="7">
        <f t="shared" si="68"/>
        <v>0</v>
      </c>
      <c r="AG290" s="7">
        <f t="shared" si="69"/>
        <v>1608.6000000000001</v>
      </c>
    </row>
    <row r="291" spans="1:33" ht="60" x14ac:dyDescent="0.25">
      <c r="A291" s="25"/>
      <c r="B291" s="3">
        <v>281</v>
      </c>
      <c r="C291" s="12" t="str">
        <f>Planilha1!B282</f>
        <v>Tinta guache, tubo com 250 ml, tampa rosqueável. Cores: amarelo, azul, branco, preto, verde e vermelho. As cores serão definidas no momento da emissão do empenho.</v>
      </c>
      <c r="D291" s="5" t="str">
        <f>Planilha1!C282</f>
        <v>Tubo 250 ml</v>
      </c>
      <c r="E291" s="6">
        <f>Planilha1!D282</f>
        <v>457</v>
      </c>
      <c r="F291" s="7">
        <f>Planilha1!E282</f>
        <v>4.13</v>
      </c>
      <c r="G291" s="26">
        <f>Planilha1!F282</f>
        <v>25</v>
      </c>
      <c r="H291" s="7">
        <f t="shared" si="56"/>
        <v>103.25</v>
      </c>
      <c r="I291" s="26">
        <f>Planilha1!G282</f>
        <v>0</v>
      </c>
      <c r="J291" s="7">
        <f t="shared" si="57"/>
        <v>0</v>
      </c>
      <c r="K291" s="26">
        <f>Planilha1!H282</f>
        <v>25</v>
      </c>
      <c r="L291" s="7">
        <f t="shared" si="58"/>
        <v>103.25</v>
      </c>
      <c r="M291" s="27">
        <f>Planilha1!I282</f>
        <v>10</v>
      </c>
      <c r="N291" s="7">
        <f t="shared" si="59"/>
        <v>41.3</v>
      </c>
      <c r="O291" s="28">
        <f>Planilha1!J282</f>
        <v>25</v>
      </c>
      <c r="P291" s="7">
        <f t="shared" si="60"/>
        <v>103.25</v>
      </c>
      <c r="Q291" s="28">
        <f>Planilha1!K282</f>
        <v>40</v>
      </c>
      <c r="R291" s="7">
        <f t="shared" si="61"/>
        <v>165.2</v>
      </c>
      <c r="S291" s="28">
        <f>Planilha1!L282</f>
        <v>12</v>
      </c>
      <c r="T291" s="7">
        <f t="shared" si="62"/>
        <v>49.56</v>
      </c>
      <c r="U291" s="28">
        <f>Planilha1!M282</f>
        <v>30</v>
      </c>
      <c r="V291" s="7">
        <f t="shared" si="63"/>
        <v>123.89999999999999</v>
      </c>
      <c r="W291" s="28">
        <f>Planilha1!N282</f>
        <v>60</v>
      </c>
      <c r="X291" s="7">
        <f t="shared" si="64"/>
        <v>247.79999999999998</v>
      </c>
      <c r="Y291" s="28">
        <f>Planilha1!O282</f>
        <v>50</v>
      </c>
      <c r="Z291" s="7">
        <f t="shared" si="65"/>
        <v>206.5</v>
      </c>
      <c r="AA291" s="28">
        <f>Planilha1!P282</f>
        <v>20</v>
      </c>
      <c r="AB291" s="7">
        <f t="shared" si="66"/>
        <v>82.6</v>
      </c>
      <c r="AC291" s="28">
        <f>Planilha1!Q282</f>
        <v>160</v>
      </c>
      <c r="AD291" s="7">
        <f t="shared" si="67"/>
        <v>660.8</v>
      </c>
      <c r="AE291" s="28">
        <f>Planilha1!R282</f>
        <v>0</v>
      </c>
      <c r="AF291" s="7">
        <f t="shared" si="68"/>
        <v>0</v>
      </c>
      <c r="AG291" s="7">
        <f t="shared" si="69"/>
        <v>1887.4099999999999</v>
      </c>
    </row>
    <row r="292" spans="1:33" ht="47.25" x14ac:dyDescent="0.25">
      <c r="A292" s="25"/>
      <c r="B292" s="3">
        <v>282</v>
      </c>
      <c r="C292" s="12" t="str">
        <f>Planilha1!B283</f>
        <v>Tinta nanquim, material álcool, cor preta – 990 ml.</v>
      </c>
      <c r="D292" s="5" t="str">
        <f>Planilha1!C283</f>
        <v>Embalagem 900 ml</v>
      </c>
      <c r="E292" s="6">
        <f>Planilha1!D283</f>
        <v>5</v>
      </c>
      <c r="F292" s="7">
        <f>Planilha1!E283</f>
        <v>251</v>
      </c>
      <c r="G292" s="26">
        <f>Planilha1!F283</f>
        <v>0</v>
      </c>
      <c r="H292" s="7">
        <f t="shared" si="56"/>
        <v>0</v>
      </c>
      <c r="I292" s="26">
        <f>Planilha1!G283</f>
        <v>0</v>
      </c>
      <c r="J292" s="7">
        <f t="shared" si="57"/>
        <v>0</v>
      </c>
      <c r="K292" s="26">
        <f>Planilha1!H283</f>
        <v>0</v>
      </c>
      <c r="L292" s="7">
        <f t="shared" si="58"/>
        <v>0</v>
      </c>
      <c r="M292" s="27">
        <f>Planilha1!I283</f>
        <v>0</v>
      </c>
      <c r="N292" s="7">
        <f t="shared" si="59"/>
        <v>0</v>
      </c>
      <c r="O292" s="28">
        <f>Planilha1!J283</f>
        <v>0</v>
      </c>
      <c r="P292" s="7">
        <f t="shared" si="60"/>
        <v>0</v>
      </c>
      <c r="Q292" s="28">
        <f>Planilha1!K283</f>
        <v>0</v>
      </c>
      <c r="R292" s="7">
        <f t="shared" si="61"/>
        <v>0</v>
      </c>
      <c r="S292" s="28">
        <f>Planilha1!L283</f>
        <v>0</v>
      </c>
      <c r="T292" s="7">
        <f t="shared" si="62"/>
        <v>0</v>
      </c>
      <c r="U292" s="28">
        <f>Planilha1!M283</f>
        <v>5</v>
      </c>
      <c r="V292" s="7">
        <f t="shared" si="63"/>
        <v>1255</v>
      </c>
      <c r="W292" s="28">
        <f>Planilha1!N283</f>
        <v>0</v>
      </c>
      <c r="X292" s="7">
        <f t="shared" si="64"/>
        <v>0</v>
      </c>
      <c r="Y292" s="28">
        <f>Planilha1!O283</f>
        <v>0</v>
      </c>
      <c r="Z292" s="7">
        <f t="shared" si="65"/>
        <v>0</v>
      </c>
      <c r="AA292" s="28">
        <f>Planilha1!P283</f>
        <v>0</v>
      </c>
      <c r="AB292" s="7">
        <f t="shared" si="66"/>
        <v>0</v>
      </c>
      <c r="AC292" s="28">
        <f>Planilha1!Q283</f>
        <v>0</v>
      </c>
      <c r="AD292" s="7">
        <f t="shared" si="67"/>
        <v>0</v>
      </c>
      <c r="AE292" s="28">
        <f>Planilha1!R283</f>
        <v>0</v>
      </c>
      <c r="AF292" s="7">
        <f t="shared" si="68"/>
        <v>0</v>
      </c>
      <c r="AG292" s="7">
        <f t="shared" si="69"/>
        <v>1255</v>
      </c>
    </row>
    <row r="293" spans="1:33" ht="45" x14ac:dyDescent="0.25">
      <c r="A293" s="25"/>
      <c r="B293" s="3">
        <v>283</v>
      </c>
      <c r="C293" s="12" t="str">
        <f>Planilha1!B284</f>
        <v>Tinta para carimbo autotintado, composição: água, resina, corantes, glicóis e aditivos. Tinta sem óleo. Tubo de 40 ml, na cor preta.</v>
      </c>
      <c r="D293" s="5" t="str">
        <f>Planilha1!C284</f>
        <v>Tubo de 40 ml</v>
      </c>
      <c r="E293" s="6">
        <f>Planilha1!D284</f>
        <v>138</v>
      </c>
      <c r="F293" s="7">
        <f>Planilha1!E284</f>
        <v>5.3</v>
      </c>
      <c r="G293" s="26">
        <f>Planilha1!F284</f>
        <v>15</v>
      </c>
      <c r="H293" s="7">
        <f t="shared" si="56"/>
        <v>79.5</v>
      </c>
      <c r="I293" s="26">
        <f>Planilha1!G284</f>
        <v>50</v>
      </c>
      <c r="J293" s="7">
        <f t="shared" si="57"/>
        <v>265</v>
      </c>
      <c r="K293" s="26">
        <f>Planilha1!H284</f>
        <v>15</v>
      </c>
      <c r="L293" s="7">
        <f t="shared" si="58"/>
        <v>79.5</v>
      </c>
      <c r="M293" s="27">
        <f>Planilha1!I284</f>
        <v>0</v>
      </c>
      <c r="N293" s="7">
        <f t="shared" si="59"/>
        <v>0</v>
      </c>
      <c r="O293" s="28">
        <f>Planilha1!J284</f>
        <v>15</v>
      </c>
      <c r="P293" s="7">
        <f t="shared" si="60"/>
        <v>79.5</v>
      </c>
      <c r="Q293" s="28">
        <f>Planilha1!K284</f>
        <v>10</v>
      </c>
      <c r="R293" s="7">
        <f t="shared" si="61"/>
        <v>53</v>
      </c>
      <c r="S293" s="28">
        <f>Planilha1!L284</f>
        <v>5</v>
      </c>
      <c r="T293" s="7">
        <f t="shared" si="62"/>
        <v>26.5</v>
      </c>
      <c r="U293" s="28">
        <f>Planilha1!M284</f>
        <v>10</v>
      </c>
      <c r="V293" s="7">
        <f t="shared" si="63"/>
        <v>53</v>
      </c>
      <c r="W293" s="28">
        <f>Planilha1!N284</f>
        <v>10</v>
      </c>
      <c r="X293" s="7">
        <f t="shared" si="64"/>
        <v>53</v>
      </c>
      <c r="Y293" s="28">
        <f>Planilha1!O284</f>
        <v>8</v>
      </c>
      <c r="Z293" s="7">
        <f t="shared" si="65"/>
        <v>42.4</v>
      </c>
      <c r="AA293" s="28">
        <f>Planilha1!P284</f>
        <v>0</v>
      </c>
      <c r="AB293" s="7">
        <f t="shared" si="66"/>
        <v>0</v>
      </c>
      <c r="AC293" s="28">
        <f>Planilha1!Q284</f>
        <v>0</v>
      </c>
      <c r="AD293" s="7">
        <f t="shared" si="67"/>
        <v>0</v>
      </c>
      <c r="AE293" s="28">
        <f>Planilha1!R284</f>
        <v>0</v>
      </c>
      <c r="AF293" s="7">
        <f t="shared" si="68"/>
        <v>0</v>
      </c>
      <c r="AG293" s="7">
        <f t="shared" si="69"/>
        <v>731.4</v>
      </c>
    </row>
    <row r="294" spans="1:33" ht="60" x14ac:dyDescent="0.25">
      <c r="A294" s="25"/>
      <c r="B294" s="3">
        <v>284</v>
      </c>
      <c r="C294" s="12" t="str">
        <f>Planilha1!B285</f>
        <v>Tinta spray, pinta cabelo, com 120 ml, nas cores ouro, prata, rosa, roxo, verde, preto e vermelho. As cores serão definidas no momento da solicitação.</v>
      </c>
      <c r="D294" s="5" t="str">
        <f>Planilha1!C285</f>
        <v>Lata de 120 ml</v>
      </c>
      <c r="E294" s="6">
        <f>Planilha1!D285</f>
        <v>46</v>
      </c>
      <c r="F294" s="7">
        <f>Planilha1!E285</f>
        <v>11.23</v>
      </c>
      <c r="G294" s="26">
        <f>Planilha1!F285</f>
        <v>0</v>
      </c>
      <c r="H294" s="7">
        <f t="shared" si="56"/>
        <v>0</v>
      </c>
      <c r="I294" s="26">
        <f>Planilha1!G285</f>
        <v>0</v>
      </c>
      <c r="J294" s="7">
        <f t="shared" si="57"/>
        <v>0</v>
      </c>
      <c r="K294" s="26">
        <f>Planilha1!H285</f>
        <v>10</v>
      </c>
      <c r="L294" s="7">
        <f t="shared" si="58"/>
        <v>112.30000000000001</v>
      </c>
      <c r="M294" s="27">
        <f>Planilha1!I285</f>
        <v>0</v>
      </c>
      <c r="N294" s="7">
        <f t="shared" si="59"/>
        <v>0</v>
      </c>
      <c r="O294" s="28">
        <f>Planilha1!J285</f>
        <v>0</v>
      </c>
      <c r="P294" s="7">
        <f t="shared" si="60"/>
        <v>0</v>
      </c>
      <c r="Q294" s="28">
        <f>Planilha1!K285</f>
        <v>0</v>
      </c>
      <c r="R294" s="7">
        <f t="shared" si="61"/>
        <v>0</v>
      </c>
      <c r="S294" s="28">
        <f>Planilha1!L285</f>
        <v>0</v>
      </c>
      <c r="T294" s="7">
        <f t="shared" si="62"/>
        <v>0</v>
      </c>
      <c r="U294" s="28">
        <f>Planilha1!M285</f>
        <v>15</v>
      </c>
      <c r="V294" s="7">
        <f t="shared" si="63"/>
        <v>168.45000000000002</v>
      </c>
      <c r="W294" s="28">
        <f>Planilha1!N285</f>
        <v>0</v>
      </c>
      <c r="X294" s="7">
        <f t="shared" si="64"/>
        <v>0</v>
      </c>
      <c r="Y294" s="28">
        <f>Planilha1!O285</f>
        <v>21</v>
      </c>
      <c r="Z294" s="7">
        <f t="shared" si="65"/>
        <v>235.83</v>
      </c>
      <c r="AA294" s="28">
        <f>Planilha1!P285</f>
        <v>0</v>
      </c>
      <c r="AB294" s="7">
        <f t="shared" si="66"/>
        <v>0</v>
      </c>
      <c r="AC294" s="28">
        <f>Planilha1!Q285</f>
        <v>0</v>
      </c>
      <c r="AD294" s="7">
        <f t="shared" si="67"/>
        <v>0</v>
      </c>
      <c r="AE294" s="28">
        <f>Planilha1!R285</f>
        <v>0</v>
      </c>
      <c r="AF294" s="7">
        <f t="shared" si="68"/>
        <v>0</v>
      </c>
      <c r="AG294" s="7">
        <f t="shared" si="69"/>
        <v>516.58000000000004</v>
      </c>
    </row>
    <row r="295" spans="1:33" ht="60" x14ac:dyDescent="0.25">
      <c r="A295" s="25"/>
      <c r="B295" s="3">
        <v>285</v>
      </c>
      <c r="C295" s="12" t="str">
        <f>Planilha1!B286</f>
        <v>Tinta Spray, uso geral, com mínimo 400 ml, cores prata, dourado, marrom, branco, amarelo, preto, vermelho e verde. As cores serão definidas no momento da solicitação.</v>
      </c>
      <c r="D295" s="5" t="str">
        <f>Planilha1!C286</f>
        <v>Lata de 400 ml</v>
      </c>
      <c r="E295" s="6">
        <f>Planilha1!D286</f>
        <v>209</v>
      </c>
      <c r="F295" s="7">
        <f>Planilha1!E286</f>
        <v>15.58</v>
      </c>
      <c r="G295" s="26">
        <f>Planilha1!F286</f>
        <v>0</v>
      </c>
      <c r="H295" s="7">
        <f t="shared" si="56"/>
        <v>0</v>
      </c>
      <c r="I295" s="26">
        <f>Planilha1!G286</f>
        <v>0</v>
      </c>
      <c r="J295" s="7">
        <f t="shared" si="57"/>
        <v>0</v>
      </c>
      <c r="K295" s="26">
        <f>Planilha1!H286</f>
        <v>10</v>
      </c>
      <c r="L295" s="7">
        <f t="shared" si="58"/>
        <v>155.80000000000001</v>
      </c>
      <c r="M295" s="27">
        <f>Planilha1!I286</f>
        <v>0</v>
      </c>
      <c r="N295" s="7">
        <f t="shared" si="59"/>
        <v>0</v>
      </c>
      <c r="O295" s="28">
        <f>Planilha1!J286</f>
        <v>0</v>
      </c>
      <c r="P295" s="7">
        <f t="shared" si="60"/>
        <v>0</v>
      </c>
      <c r="Q295" s="28">
        <f>Planilha1!K286</f>
        <v>20</v>
      </c>
      <c r="R295" s="7">
        <f t="shared" si="61"/>
        <v>311.60000000000002</v>
      </c>
      <c r="S295" s="28">
        <f>Planilha1!L286</f>
        <v>0</v>
      </c>
      <c r="T295" s="7">
        <f t="shared" si="62"/>
        <v>0</v>
      </c>
      <c r="U295" s="28">
        <f>Planilha1!M286</f>
        <v>20</v>
      </c>
      <c r="V295" s="7">
        <f t="shared" si="63"/>
        <v>311.60000000000002</v>
      </c>
      <c r="W295" s="28">
        <f>Planilha1!N286</f>
        <v>30</v>
      </c>
      <c r="X295" s="7">
        <f t="shared" si="64"/>
        <v>467.4</v>
      </c>
      <c r="Y295" s="28">
        <f>Planilha1!O286</f>
        <v>8</v>
      </c>
      <c r="Z295" s="7">
        <f t="shared" si="65"/>
        <v>124.64</v>
      </c>
      <c r="AA295" s="28">
        <f>Planilha1!P286</f>
        <v>1</v>
      </c>
      <c r="AB295" s="7">
        <f t="shared" si="66"/>
        <v>15.58</v>
      </c>
      <c r="AC295" s="28">
        <f>Planilha1!Q286</f>
        <v>120</v>
      </c>
      <c r="AD295" s="7">
        <f t="shared" si="67"/>
        <v>1869.6</v>
      </c>
      <c r="AE295" s="28">
        <f>Planilha1!R286</f>
        <v>0</v>
      </c>
      <c r="AF295" s="7">
        <f t="shared" si="68"/>
        <v>0</v>
      </c>
      <c r="AG295" s="7">
        <f t="shared" si="69"/>
        <v>3256.22</v>
      </c>
    </row>
    <row r="296" spans="1:33" ht="105" x14ac:dyDescent="0.25">
      <c r="A296" s="25"/>
      <c r="B296" s="3">
        <v>286</v>
      </c>
      <c r="C296" s="12" t="str">
        <f>Planilha1!B287</f>
        <v>Tira Grude. Removedor de adesivos e sujeiras pegajosas. Indicado para a limpeza de produtos de difícil remoção, soltar etiquetas, colas, fitas, decalques, adesivos; dissolver diversos tipos de sujeira, como: gorduras da cozinha, fogão, café, chocolate, graxa de sapato, mancha de óleo, caneta, sangue, etc. Frasco de 240 ml.</v>
      </c>
      <c r="D296" s="5" t="str">
        <f>Planilha1!C287</f>
        <v>Frasco de 240 ml</v>
      </c>
      <c r="E296" s="6">
        <f>Planilha1!D287</f>
        <v>96</v>
      </c>
      <c r="F296" s="7">
        <f>Planilha1!E287</f>
        <v>38.299999999999997</v>
      </c>
      <c r="G296" s="26">
        <f>Planilha1!F287</f>
        <v>20</v>
      </c>
      <c r="H296" s="7">
        <f t="shared" si="56"/>
        <v>766</v>
      </c>
      <c r="I296" s="26">
        <f>Planilha1!G287</f>
        <v>10</v>
      </c>
      <c r="J296" s="7">
        <f t="shared" si="57"/>
        <v>383</v>
      </c>
      <c r="K296" s="26">
        <f>Planilha1!H287</f>
        <v>5</v>
      </c>
      <c r="L296" s="7">
        <f t="shared" si="58"/>
        <v>191.5</v>
      </c>
      <c r="M296" s="27">
        <f>Planilha1!I287</f>
        <v>5</v>
      </c>
      <c r="N296" s="7">
        <f t="shared" si="59"/>
        <v>191.5</v>
      </c>
      <c r="O296" s="28">
        <f>Planilha1!J287</f>
        <v>20</v>
      </c>
      <c r="P296" s="7">
        <f t="shared" si="60"/>
        <v>766</v>
      </c>
      <c r="Q296" s="28">
        <f>Planilha1!K287</f>
        <v>6</v>
      </c>
      <c r="R296" s="7">
        <f t="shared" si="61"/>
        <v>229.79999999999998</v>
      </c>
      <c r="S296" s="28">
        <f>Planilha1!L287</f>
        <v>0</v>
      </c>
      <c r="T296" s="7">
        <f t="shared" si="62"/>
        <v>0</v>
      </c>
      <c r="U296" s="28">
        <f>Planilha1!M287</f>
        <v>10</v>
      </c>
      <c r="V296" s="7">
        <f t="shared" si="63"/>
        <v>383</v>
      </c>
      <c r="W296" s="28">
        <f>Planilha1!N287</f>
        <v>15</v>
      </c>
      <c r="X296" s="7">
        <f t="shared" si="64"/>
        <v>574.5</v>
      </c>
      <c r="Y296" s="28">
        <f>Planilha1!O287</f>
        <v>0</v>
      </c>
      <c r="Z296" s="7">
        <f t="shared" si="65"/>
        <v>0</v>
      </c>
      <c r="AA296" s="28">
        <f>Planilha1!P287</f>
        <v>5</v>
      </c>
      <c r="AB296" s="7">
        <f t="shared" si="66"/>
        <v>191.5</v>
      </c>
      <c r="AC296" s="28">
        <f>Planilha1!Q287</f>
        <v>0</v>
      </c>
      <c r="AD296" s="7">
        <f t="shared" si="67"/>
        <v>0</v>
      </c>
      <c r="AE296" s="28">
        <f>Planilha1!R287</f>
        <v>0</v>
      </c>
      <c r="AF296" s="7">
        <f t="shared" si="68"/>
        <v>0</v>
      </c>
      <c r="AG296" s="7">
        <f t="shared" si="69"/>
        <v>3676.7999999999997</v>
      </c>
    </row>
    <row r="297" spans="1:33" ht="105" x14ac:dyDescent="0.25">
      <c r="A297" s="25"/>
      <c r="B297" s="3">
        <v>287</v>
      </c>
      <c r="C297" s="12" t="str">
        <f>Planilha1!B288</f>
        <v>TNT (tecido-não-tecido), gramatura 45grs, largura 1,40m. Rolo com 50 metros. Cores: amarelo, cinza, dourado, azul claro, azul escuro, branco, preto, verde escuro, verde claro, marrom, laranja, lilás, rosa pink, rosa claro e vermelho. As cores serão definidas no momento da emissão do empenho.</v>
      </c>
      <c r="D297" s="5" t="str">
        <f>Planilha1!C288</f>
        <v>Rolo de 50 metros</v>
      </c>
      <c r="E297" s="6">
        <f>Planilha1!D288</f>
        <v>177</v>
      </c>
      <c r="F297" s="7">
        <f>Planilha1!E288</f>
        <v>65.430000000000007</v>
      </c>
      <c r="G297" s="26">
        <f>Planilha1!F288</f>
        <v>6</v>
      </c>
      <c r="H297" s="7">
        <f t="shared" si="56"/>
        <v>392.58000000000004</v>
      </c>
      <c r="I297" s="26">
        <f>Planilha1!G288</f>
        <v>0</v>
      </c>
      <c r="J297" s="7">
        <f t="shared" si="57"/>
        <v>0</v>
      </c>
      <c r="K297" s="26">
        <f>Planilha1!H288</f>
        <v>6</v>
      </c>
      <c r="L297" s="7">
        <f t="shared" si="58"/>
        <v>392.58000000000004</v>
      </c>
      <c r="M297" s="27">
        <f>Planilha1!I288</f>
        <v>0</v>
      </c>
      <c r="N297" s="7">
        <f t="shared" si="59"/>
        <v>0</v>
      </c>
      <c r="O297" s="28">
        <f>Planilha1!J288</f>
        <v>5</v>
      </c>
      <c r="P297" s="7">
        <f t="shared" si="60"/>
        <v>327.15000000000003</v>
      </c>
      <c r="Q297" s="28">
        <f>Planilha1!K288</f>
        <v>5</v>
      </c>
      <c r="R297" s="7">
        <f t="shared" si="61"/>
        <v>327.15000000000003</v>
      </c>
      <c r="S297" s="28">
        <f>Planilha1!L288</f>
        <v>24</v>
      </c>
      <c r="T297" s="7">
        <f t="shared" si="62"/>
        <v>1570.3200000000002</v>
      </c>
      <c r="U297" s="28">
        <f>Planilha1!M288</f>
        <v>40</v>
      </c>
      <c r="V297" s="7">
        <f t="shared" si="63"/>
        <v>2617.2000000000003</v>
      </c>
      <c r="W297" s="28">
        <f>Planilha1!N288</f>
        <v>20</v>
      </c>
      <c r="X297" s="7">
        <f t="shared" si="64"/>
        <v>1308.6000000000001</v>
      </c>
      <c r="Y297" s="28">
        <f>Planilha1!O288</f>
        <v>25</v>
      </c>
      <c r="Z297" s="7">
        <f t="shared" si="65"/>
        <v>1635.7500000000002</v>
      </c>
      <c r="AA297" s="28">
        <f>Planilha1!P288</f>
        <v>6</v>
      </c>
      <c r="AB297" s="7">
        <f t="shared" si="66"/>
        <v>392.58000000000004</v>
      </c>
      <c r="AC297" s="28">
        <f>Planilha1!Q288</f>
        <v>40</v>
      </c>
      <c r="AD297" s="7">
        <f t="shared" si="67"/>
        <v>2617.2000000000003</v>
      </c>
      <c r="AE297" s="28">
        <f>Planilha1!R288</f>
        <v>0</v>
      </c>
      <c r="AF297" s="7">
        <f t="shared" si="68"/>
        <v>0</v>
      </c>
      <c r="AG297" s="7">
        <f t="shared" si="69"/>
        <v>11581.11</v>
      </c>
    </row>
    <row r="298" spans="1:33" ht="60" x14ac:dyDescent="0.25">
      <c r="A298" s="25"/>
      <c r="B298" s="3">
        <v>288</v>
      </c>
      <c r="C298" s="12" t="str">
        <f>Planilha1!B289</f>
        <v>Toalha de papel, folha dupla picotada, texturizada, brancas, com no mínimo 60 folhas com medidas mínimas de 22x20cm. Pacote com 2 rolos.</v>
      </c>
      <c r="D298" s="5" t="str">
        <f>Planilha1!C289</f>
        <v>Pacote</v>
      </c>
      <c r="E298" s="6">
        <f>Planilha1!D289</f>
        <v>1974</v>
      </c>
      <c r="F298" s="7">
        <f>Planilha1!E289</f>
        <v>3.61</v>
      </c>
      <c r="G298" s="26">
        <f>Planilha1!F289</f>
        <v>100</v>
      </c>
      <c r="H298" s="7">
        <f t="shared" si="56"/>
        <v>361</v>
      </c>
      <c r="I298" s="26">
        <f>Planilha1!G289</f>
        <v>500</v>
      </c>
      <c r="J298" s="7">
        <f t="shared" si="57"/>
        <v>1805</v>
      </c>
      <c r="K298" s="26">
        <f>Planilha1!H289</f>
        <v>100</v>
      </c>
      <c r="L298" s="7">
        <f t="shared" si="58"/>
        <v>361</v>
      </c>
      <c r="M298" s="27">
        <f>Planilha1!I289</f>
        <v>100</v>
      </c>
      <c r="N298" s="7">
        <f t="shared" si="59"/>
        <v>361</v>
      </c>
      <c r="O298" s="28">
        <f>Planilha1!J289</f>
        <v>100</v>
      </c>
      <c r="P298" s="7">
        <f t="shared" si="60"/>
        <v>361</v>
      </c>
      <c r="Q298" s="28">
        <f>Planilha1!K289</f>
        <v>0</v>
      </c>
      <c r="R298" s="7">
        <f t="shared" si="61"/>
        <v>0</v>
      </c>
      <c r="S298" s="28">
        <f>Planilha1!L289</f>
        <v>74</v>
      </c>
      <c r="T298" s="7">
        <f t="shared" si="62"/>
        <v>267.14</v>
      </c>
      <c r="U298" s="28">
        <f>Planilha1!M289</f>
        <v>100</v>
      </c>
      <c r="V298" s="7">
        <f t="shared" si="63"/>
        <v>361</v>
      </c>
      <c r="W298" s="28">
        <f>Planilha1!N289</f>
        <v>0</v>
      </c>
      <c r="X298" s="7">
        <f t="shared" si="64"/>
        <v>0</v>
      </c>
      <c r="Y298" s="28">
        <f>Planilha1!O289</f>
        <v>500</v>
      </c>
      <c r="Z298" s="7">
        <f t="shared" si="65"/>
        <v>1805</v>
      </c>
      <c r="AA298" s="28">
        <f>Planilha1!P289</f>
        <v>0</v>
      </c>
      <c r="AB298" s="7">
        <f t="shared" si="66"/>
        <v>0</v>
      </c>
      <c r="AC298" s="28">
        <f>Planilha1!Q289</f>
        <v>400</v>
      </c>
      <c r="AD298" s="7">
        <f t="shared" si="67"/>
        <v>1444</v>
      </c>
      <c r="AE298" s="28">
        <f>Planilha1!R289</f>
        <v>0</v>
      </c>
      <c r="AF298" s="7">
        <f t="shared" si="68"/>
        <v>0</v>
      </c>
      <c r="AG298" s="7">
        <f t="shared" si="69"/>
        <v>7126.1399999999994</v>
      </c>
    </row>
    <row r="299" spans="1:33" ht="75" x14ac:dyDescent="0.25">
      <c r="A299" s="25"/>
      <c r="B299" s="3">
        <v>289</v>
      </c>
      <c r="C299" s="12" t="str">
        <f>Planilha1!B290</f>
        <v>Toalha de papel, interfolhas, duas dobras, folha simples, de alta absorção, 100% celulose virgem, não reciclado, branco, largura de 23 cm, comprimento mínimo de 26 cm e máximo 27 cm. Pacote com no mínimo 1250 folhas.</v>
      </c>
      <c r="D299" s="5" t="str">
        <f>Planilha1!C290</f>
        <v>Pacote</v>
      </c>
      <c r="E299" s="6">
        <f>Planilha1!D290</f>
        <v>1418</v>
      </c>
      <c r="F299" s="7">
        <f>Planilha1!E290</f>
        <v>16.940000000000001</v>
      </c>
      <c r="G299" s="26">
        <f>Planilha1!F290</f>
        <v>0</v>
      </c>
      <c r="H299" s="7">
        <f t="shared" si="56"/>
        <v>0</v>
      </c>
      <c r="I299" s="26">
        <f>Planilha1!G290</f>
        <v>500</v>
      </c>
      <c r="J299" s="7">
        <f t="shared" si="57"/>
        <v>8470</v>
      </c>
      <c r="K299" s="26">
        <f>Planilha1!H290</f>
        <v>0</v>
      </c>
      <c r="L299" s="7">
        <f t="shared" si="58"/>
        <v>0</v>
      </c>
      <c r="M299" s="27">
        <f>Planilha1!I290</f>
        <v>0</v>
      </c>
      <c r="N299" s="7">
        <f t="shared" si="59"/>
        <v>0</v>
      </c>
      <c r="O299" s="28">
        <f>Planilha1!J290</f>
        <v>100</v>
      </c>
      <c r="P299" s="7">
        <f t="shared" si="60"/>
        <v>1694.0000000000002</v>
      </c>
      <c r="Q299" s="28">
        <f>Planilha1!K290</f>
        <v>10</v>
      </c>
      <c r="R299" s="7">
        <f t="shared" si="61"/>
        <v>169.4</v>
      </c>
      <c r="S299" s="28">
        <f>Planilha1!L290</f>
        <v>53</v>
      </c>
      <c r="T299" s="7">
        <f t="shared" si="62"/>
        <v>897.82</v>
      </c>
      <c r="U299" s="28">
        <f>Planilha1!M290</f>
        <v>10</v>
      </c>
      <c r="V299" s="7">
        <f t="shared" si="63"/>
        <v>169.4</v>
      </c>
      <c r="W299" s="28">
        <f>Planilha1!N290</f>
        <v>100</v>
      </c>
      <c r="X299" s="7">
        <f t="shared" si="64"/>
        <v>1694.0000000000002</v>
      </c>
      <c r="Y299" s="28">
        <f>Planilha1!O290</f>
        <v>45</v>
      </c>
      <c r="Z299" s="7">
        <f t="shared" si="65"/>
        <v>762.30000000000007</v>
      </c>
      <c r="AA299" s="28">
        <f>Planilha1!P290</f>
        <v>0</v>
      </c>
      <c r="AB299" s="7">
        <f t="shared" si="66"/>
        <v>0</v>
      </c>
      <c r="AC299" s="28">
        <f>Planilha1!Q290</f>
        <v>600</v>
      </c>
      <c r="AD299" s="7">
        <f t="shared" si="67"/>
        <v>10164</v>
      </c>
      <c r="AE299" s="28">
        <f>Planilha1!R290</f>
        <v>0</v>
      </c>
      <c r="AF299" s="7">
        <f t="shared" si="68"/>
        <v>0</v>
      </c>
      <c r="AG299" s="7">
        <f t="shared" si="69"/>
        <v>24020.920000000002</v>
      </c>
    </row>
    <row r="300" spans="1:33" ht="45" x14ac:dyDescent="0.25">
      <c r="A300" s="25"/>
      <c r="B300" s="3">
        <v>290</v>
      </c>
      <c r="C300" s="12" t="str">
        <f>Planilha1!B291</f>
        <v>Transferidor 180° em acrílico, com no mínimo 15cm de comprimento, 3mm de espessura, chanfrado, com divisão em grau e ½ grau.</v>
      </c>
      <c r="D300" s="5" t="str">
        <f>Planilha1!C291</f>
        <v>Unid.</v>
      </c>
      <c r="E300" s="6">
        <f>Planilha1!D291</f>
        <v>70</v>
      </c>
      <c r="F300" s="7">
        <f>Planilha1!E291</f>
        <v>2.68</v>
      </c>
      <c r="G300" s="26">
        <f>Planilha1!F291</f>
        <v>0</v>
      </c>
      <c r="H300" s="7">
        <f t="shared" si="56"/>
        <v>0</v>
      </c>
      <c r="I300" s="26">
        <f>Planilha1!G291</f>
        <v>0</v>
      </c>
      <c r="J300" s="7">
        <f t="shared" si="57"/>
        <v>0</v>
      </c>
      <c r="K300" s="26">
        <f>Planilha1!H291</f>
        <v>0</v>
      </c>
      <c r="L300" s="7">
        <f t="shared" si="58"/>
        <v>0</v>
      </c>
      <c r="M300" s="27">
        <f>Planilha1!I291</f>
        <v>0</v>
      </c>
      <c r="N300" s="7">
        <f t="shared" si="59"/>
        <v>0</v>
      </c>
      <c r="O300" s="28">
        <f>Planilha1!J291</f>
        <v>50</v>
      </c>
      <c r="P300" s="7">
        <f t="shared" si="60"/>
        <v>134</v>
      </c>
      <c r="Q300" s="28">
        <f>Planilha1!K291</f>
        <v>0</v>
      </c>
      <c r="R300" s="7">
        <f t="shared" si="61"/>
        <v>0</v>
      </c>
      <c r="S300" s="28">
        <f>Planilha1!L291</f>
        <v>0</v>
      </c>
      <c r="T300" s="7">
        <f t="shared" si="62"/>
        <v>0</v>
      </c>
      <c r="U300" s="28">
        <f>Planilha1!M291</f>
        <v>10</v>
      </c>
      <c r="V300" s="7">
        <f t="shared" si="63"/>
        <v>26.8</v>
      </c>
      <c r="W300" s="28">
        <f>Planilha1!N291</f>
        <v>0</v>
      </c>
      <c r="X300" s="7">
        <f t="shared" si="64"/>
        <v>0</v>
      </c>
      <c r="Y300" s="28">
        <f>Planilha1!O291</f>
        <v>10</v>
      </c>
      <c r="Z300" s="7">
        <f t="shared" si="65"/>
        <v>26.8</v>
      </c>
      <c r="AA300" s="28">
        <f>Planilha1!P291</f>
        <v>0</v>
      </c>
      <c r="AB300" s="7">
        <f t="shared" si="66"/>
        <v>0</v>
      </c>
      <c r="AC300" s="28">
        <f>Planilha1!Q291</f>
        <v>0</v>
      </c>
      <c r="AD300" s="7">
        <f t="shared" si="67"/>
        <v>0</v>
      </c>
      <c r="AE300" s="28">
        <f>Planilha1!R291</f>
        <v>0</v>
      </c>
      <c r="AF300" s="7">
        <f t="shared" si="68"/>
        <v>0</v>
      </c>
      <c r="AG300" s="7">
        <f t="shared" si="69"/>
        <v>187.60000000000002</v>
      </c>
    </row>
    <row r="301" spans="1:33" ht="31.5" x14ac:dyDescent="0.25">
      <c r="A301" s="25"/>
      <c r="B301" s="3">
        <v>291</v>
      </c>
      <c r="C301" s="12" t="str">
        <f>Planilha1!B292</f>
        <v>Vaselina sólida, pote de 200gr</v>
      </c>
      <c r="D301" s="5" t="str">
        <f>Planilha1!C292</f>
        <v>Pote de 200g</v>
      </c>
      <c r="E301" s="6">
        <f>Planilha1!D292</f>
        <v>2</v>
      </c>
      <c r="F301" s="7">
        <f>Planilha1!E292</f>
        <v>30.96</v>
      </c>
      <c r="G301" s="26">
        <f>Planilha1!F292</f>
        <v>0</v>
      </c>
      <c r="H301" s="7">
        <f t="shared" si="56"/>
        <v>0</v>
      </c>
      <c r="I301" s="26">
        <f>Planilha1!G292</f>
        <v>0</v>
      </c>
      <c r="J301" s="7">
        <f t="shared" si="57"/>
        <v>0</v>
      </c>
      <c r="K301" s="26">
        <f>Planilha1!H292</f>
        <v>0</v>
      </c>
      <c r="L301" s="7">
        <f t="shared" si="58"/>
        <v>0</v>
      </c>
      <c r="M301" s="27">
        <f>Planilha1!I292</f>
        <v>0</v>
      </c>
      <c r="N301" s="7">
        <f t="shared" si="59"/>
        <v>0</v>
      </c>
      <c r="O301" s="28">
        <f>Planilha1!J292</f>
        <v>0</v>
      </c>
      <c r="P301" s="7">
        <f t="shared" si="60"/>
        <v>0</v>
      </c>
      <c r="Q301" s="28">
        <f>Planilha1!K292</f>
        <v>0</v>
      </c>
      <c r="R301" s="7">
        <f t="shared" si="61"/>
        <v>0</v>
      </c>
      <c r="S301" s="28">
        <f>Planilha1!L292</f>
        <v>0</v>
      </c>
      <c r="T301" s="7">
        <f t="shared" si="62"/>
        <v>0</v>
      </c>
      <c r="U301" s="28">
        <f>Planilha1!M292</f>
        <v>0</v>
      </c>
      <c r="V301" s="7">
        <f t="shared" si="63"/>
        <v>0</v>
      </c>
      <c r="W301" s="28">
        <f>Planilha1!N292</f>
        <v>1</v>
      </c>
      <c r="X301" s="7">
        <f t="shared" si="64"/>
        <v>30.96</v>
      </c>
      <c r="Y301" s="28">
        <f>Planilha1!O292</f>
        <v>0</v>
      </c>
      <c r="Z301" s="7">
        <f t="shared" si="65"/>
        <v>0</v>
      </c>
      <c r="AA301" s="28">
        <f>Planilha1!P292</f>
        <v>1</v>
      </c>
      <c r="AB301" s="7">
        <f t="shared" si="66"/>
        <v>30.96</v>
      </c>
      <c r="AC301" s="28">
        <f>Planilha1!Q292</f>
        <v>0</v>
      </c>
      <c r="AD301" s="7">
        <f t="shared" si="67"/>
        <v>0</v>
      </c>
      <c r="AE301" s="28">
        <f>Planilha1!R292</f>
        <v>0</v>
      </c>
      <c r="AF301" s="7">
        <f t="shared" si="68"/>
        <v>0</v>
      </c>
      <c r="AG301" s="7">
        <f t="shared" si="69"/>
        <v>61.92</v>
      </c>
    </row>
    <row r="302" spans="1:33" ht="195" x14ac:dyDescent="0.25">
      <c r="A302" s="25"/>
      <c r="B302" s="3">
        <v>292</v>
      </c>
      <c r="C302" s="12" t="str">
        <f>Planilha1!B293</f>
        <v>Fita industrial para rotulador, cor preto sobre branco, com largura de 36 mm, cartucho com padrão 8 metros de fita, com força adesiva extra forte, permitindo o seu uso em superfícies lisas e texturizadas, planas e curvas de raio superior a 10 mm; devem ser atóxicas para uso em ambientes alimetícios, a cola do adesivo deve ser livre de substâncias nocivas à saúde, protegidos por duas camadas de filme PET (tereftalato de polietileno) e camada superior de no mínimo 30 micras, resistente à fricção, água, chuva, umidade em geral, a altas e baixas temperaturas e manuseio constante.</v>
      </c>
      <c r="D302" s="5" t="str">
        <f>Planilha1!C293</f>
        <v>Unid.</v>
      </c>
      <c r="E302" s="6">
        <f>Planilha1!D293</f>
        <v>6</v>
      </c>
      <c r="F302" s="7">
        <f>Planilha1!E293</f>
        <v>160</v>
      </c>
      <c r="G302" s="26">
        <f>Planilha1!F293</f>
        <v>3</v>
      </c>
      <c r="H302" s="7">
        <f t="shared" si="56"/>
        <v>480</v>
      </c>
      <c r="I302" s="26">
        <f>Planilha1!G293</f>
        <v>0</v>
      </c>
      <c r="J302" s="7">
        <f t="shared" si="57"/>
        <v>0</v>
      </c>
      <c r="K302" s="26">
        <f>Planilha1!H293</f>
        <v>0</v>
      </c>
      <c r="L302" s="7">
        <f t="shared" si="58"/>
        <v>0</v>
      </c>
      <c r="M302" s="27">
        <f>Planilha1!I293</f>
        <v>0</v>
      </c>
      <c r="N302" s="7">
        <f t="shared" si="59"/>
        <v>0</v>
      </c>
      <c r="O302" s="28">
        <f>Planilha1!J293</f>
        <v>0</v>
      </c>
      <c r="P302" s="7">
        <f t="shared" si="60"/>
        <v>0</v>
      </c>
      <c r="Q302" s="28">
        <f>Planilha1!K293</f>
        <v>0</v>
      </c>
      <c r="R302" s="7">
        <f t="shared" si="61"/>
        <v>0</v>
      </c>
      <c r="S302" s="28">
        <f>Planilha1!L293</f>
        <v>0</v>
      </c>
      <c r="T302" s="7">
        <f t="shared" si="62"/>
        <v>0</v>
      </c>
      <c r="U302" s="28">
        <f>Planilha1!M293</f>
        <v>0</v>
      </c>
      <c r="V302" s="7">
        <f t="shared" si="63"/>
        <v>0</v>
      </c>
      <c r="W302" s="28">
        <f>Planilha1!N293</f>
        <v>0</v>
      </c>
      <c r="X302" s="7">
        <f t="shared" si="64"/>
        <v>0</v>
      </c>
      <c r="Y302" s="28">
        <f>Planilha1!O293</f>
        <v>3</v>
      </c>
      <c r="Z302" s="7">
        <f t="shared" si="65"/>
        <v>480</v>
      </c>
      <c r="AA302" s="28">
        <f>Planilha1!P293</f>
        <v>0</v>
      </c>
      <c r="AB302" s="7">
        <f t="shared" si="66"/>
        <v>0</v>
      </c>
      <c r="AC302" s="28">
        <f>Planilha1!Q293</f>
        <v>0</v>
      </c>
      <c r="AD302" s="7">
        <f t="shared" si="67"/>
        <v>0</v>
      </c>
      <c r="AE302" s="28">
        <f>Planilha1!R293</f>
        <v>0</v>
      </c>
      <c r="AF302" s="7">
        <f t="shared" si="68"/>
        <v>0</v>
      </c>
      <c r="AG302" s="7">
        <f t="shared" si="69"/>
        <v>960</v>
      </c>
    </row>
    <row r="303" spans="1:33" ht="31.5" x14ac:dyDescent="0.25">
      <c r="A303" s="25"/>
      <c r="B303" s="3">
        <v>293</v>
      </c>
      <c r="C303" s="12" t="str">
        <f>Planilha1!B294</f>
        <v xml:space="preserve">Tinta nanquim, não tóxica, a base de água. Cores diversas. </v>
      </c>
      <c r="D303" s="5" t="str">
        <f>Planilha1!C294</f>
        <v>Frasco de 25ml</v>
      </c>
      <c r="E303" s="6">
        <f>Planilha1!D294</f>
        <v>100</v>
      </c>
      <c r="F303" s="7">
        <f>Planilha1!E294</f>
        <v>3.21</v>
      </c>
      <c r="G303" s="26">
        <f>Planilha1!F294</f>
        <v>30</v>
      </c>
      <c r="H303" s="7">
        <f t="shared" si="56"/>
        <v>96.3</v>
      </c>
      <c r="I303" s="26">
        <f>Planilha1!G294</f>
        <v>0</v>
      </c>
      <c r="J303" s="7">
        <f t="shared" si="57"/>
        <v>0</v>
      </c>
      <c r="K303" s="26">
        <f>Planilha1!H294</f>
        <v>30</v>
      </c>
      <c r="L303" s="7">
        <f t="shared" si="58"/>
        <v>96.3</v>
      </c>
      <c r="M303" s="27">
        <f>Planilha1!I294</f>
        <v>0</v>
      </c>
      <c r="N303" s="7">
        <f t="shared" si="59"/>
        <v>0</v>
      </c>
      <c r="O303" s="28">
        <f>Planilha1!J294</f>
        <v>0</v>
      </c>
      <c r="P303" s="7">
        <f t="shared" si="60"/>
        <v>0</v>
      </c>
      <c r="Q303" s="28">
        <f>Planilha1!K294</f>
        <v>0</v>
      </c>
      <c r="R303" s="7">
        <f t="shared" si="61"/>
        <v>0</v>
      </c>
      <c r="S303" s="28">
        <f>Planilha1!L294</f>
        <v>10</v>
      </c>
      <c r="T303" s="7">
        <f t="shared" si="62"/>
        <v>32.1</v>
      </c>
      <c r="U303" s="28">
        <f>Planilha1!M294</f>
        <v>30</v>
      </c>
      <c r="V303" s="7">
        <f t="shared" si="63"/>
        <v>96.3</v>
      </c>
      <c r="W303" s="28">
        <f>Planilha1!N294</f>
        <v>0</v>
      </c>
      <c r="X303" s="7">
        <f t="shared" si="64"/>
        <v>0</v>
      </c>
      <c r="Y303" s="28">
        <f>Planilha1!O294</f>
        <v>0</v>
      </c>
      <c r="Z303" s="7">
        <f t="shared" si="65"/>
        <v>0</v>
      </c>
      <c r="AA303" s="28">
        <f>Planilha1!P294</f>
        <v>0</v>
      </c>
      <c r="AB303" s="7">
        <f t="shared" si="66"/>
        <v>0</v>
      </c>
      <c r="AC303" s="28">
        <f>Planilha1!Q294</f>
        <v>0</v>
      </c>
      <c r="AD303" s="7">
        <f t="shared" si="67"/>
        <v>0</v>
      </c>
      <c r="AE303" s="28">
        <f>Planilha1!R294</f>
        <v>0</v>
      </c>
      <c r="AF303" s="7">
        <f t="shared" si="68"/>
        <v>0</v>
      </c>
      <c r="AG303" s="7">
        <f t="shared" si="69"/>
        <v>321</v>
      </c>
    </row>
    <row r="304" spans="1:33" ht="105" x14ac:dyDescent="0.25">
      <c r="A304" s="25"/>
      <c r="B304" s="3">
        <v>294</v>
      </c>
      <c r="C304" s="12" t="str">
        <f>Planilha1!B295</f>
        <v>Agenda executiva, capa preta com cantoneira, nas dimensões 20,5 x 14 cm, calendário ( indicação do ano será feita no momento da compra. Ex.: 2017/2018), 368 páginas, uma página por dia, com horário, que contenha aniversários e datas importantes, contatos, escrita correta.</v>
      </c>
      <c r="D304" s="5" t="str">
        <f>Planilha1!C295</f>
        <v>Unid.</v>
      </c>
      <c r="E304" s="6">
        <f>Planilha1!D295</f>
        <v>10</v>
      </c>
      <c r="F304" s="7">
        <f>Planilha1!E295</f>
        <v>27.23</v>
      </c>
      <c r="G304" s="26">
        <f>Planilha1!F295</f>
        <v>0</v>
      </c>
      <c r="H304" s="7">
        <f t="shared" si="56"/>
        <v>0</v>
      </c>
      <c r="I304" s="26">
        <f>Planilha1!G295</f>
        <v>0</v>
      </c>
      <c r="J304" s="7">
        <f t="shared" si="57"/>
        <v>0</v>
      </c>
      <c r="K304" s="26">
        <f>Planilha1!H295</f>
        <v>0</v>
      </c>
      <c r="L304" s="7">
        <f t="shared" si="58"/>
        <v>0</v>
      </c>
      <c r="M304" s="27">
        <f>Planilha1!I295</f>
        <v>0</v>
      </c>
      <c r="N304" s="7">
        <f t="shared" si="59"/>
        <v>0</v>
      </c>
      <c r="O304" s="28">
        <f>Planilha1!J295</f>
        <v>0</v>
      </c>
      <c r="P304" s="7">
        <f t="shared" si="60"/>
        <v>0</v>
      </c>
      <c r="Q304" s="28">
        <f>Planilha1!K295</f>
        <v>0</v>
      </c>
      <c r="R304" s="7">
        <f t="shared" si="61"/>
        <v>0</v>
      </c>
      <c r="S304" s="28">
        <f>Planilha1!L295</f>
        <v>0</v>
      </c>
      <c r="T304" s="7">
        <f t="shared" si="62"/>
        <v>0</v>
      </c>
      <c r="U304" s="28">
        <f>Planilha1!M295</f>
        <v>0</v>
      </c>
      <c r="V304" s="7">
        <f t="shared" si="63"/>
        <v>0</v>
      </c>
      <c r="W304" s="28">
        <f>Planilha1!N295</f>
        <v>0</v>
      </c>
      <c r="X304" s="7">
        <f t="shared" si="64"/>
        <v>0</v>
      </c>
      <c r="Y304" s="28">
        <f>Planilha1!O295</f>
        <v>0</v>
      </c>
      <c r="Z304" s="7">
        <f t="shared" si="65"/>
        <v>0</v>
      </c>
      <c r="AA304" s="28">
        <f>Planilha1!P295</f>
        <v>0</v>
      </c>
      <c r="AB304" s="7">
        <f t="shared" si="66"/>
        <v>0</v>
      </c>
      <c r="AC304" s="28">
        <f>Planilha1!Q295</f>
        <v>0</v>
      </c>
      <c r="AD304" s="7">
        <f t="shared" si="67"/>
        <v>0</v>
      </c>
      <c r="AE304" s="28">
        <f>Planilha1!R295</f>
        <v>10</v>
      </c>
      <c r="AF304" s="7">
        <f t="shared" si="68"/>
        <v>272.3</v>
      </c>
      <c r="AG304" s="7">
        <f t="shared" si="69"/>
        <v>272.3</v>
      </c>
    </row>
    <row r="305" spans="1:33" ht="15.75" x14ac:dyDescent="0.25">
      <c r="A305" s="25"/>
      <c r="B305" s="3">
        <v>295</v>
      </c>
      <c r="C305" s="12" t="str">
        <f>Planilha1!B296</f>
        <v>Barbante algodão cru, rolo com 200 gr.</v>
      </c>
      <c r="D305" s="5" t="str">
        <f>Planilha1!C296</f>
        <v>Rolo</v>
      </c>
      <c r="E305" s="6">
        <f>Planilha1!D296</f>
        <v>10</v>
      </c>
      <c r="F305" s="7">
        <f>Planilha1!E296</f>
        <v>4.9400000000000004</v>
      </c>
      <c r="G305" s="26">
        <f>Planilha1!F296</f>
        <v>0</v>
      </c>
      <c r="H305" s="7">
        <f t="shared" si="56"/>
        <v>0</v>
      </c>
      <c r="I305" s="26">
        <f>Planilha1!G296</f>
        <v>0</v>
      </c>
      <c r="J305" s="7">
        <f t="shared" si="57"/>
        <v>0</v>
      </c>
      <c r="K305" s="26">
        <f>Planilha1!H296</f>
        <v>0</v>
      </c>
      <c r="L305" s="7">
        <f t="shared" si="58"/>
        <v>0</v>
      </c>
      <c r="M305" s="27">
        <f>Planilha1!I296</f>
        <v>0</v>
      </c>
      <c r="N305" s="7">
        <f t="shared" si="59"/>
        <v>0</v>
      </c>
      <c r="O305" s="28">
        <f>Planilha1!J296</f>
        <v>0</v>
      </c>
      <c r="P305" s="7">
        <f t="shared" si="60"/>
        <v>0</v>
      </c>
      <c r="Q305" s="28">
        <f>Planilha1!K296</f>
        <v>0</v>
      </c>
      <c r="R305" s="7">
        <f t="shared" si="61"/>
        <v>0</v>
      </c>
      <c r="S305" s="28">
        <f>Planilha1!L296</f>
        <v>0</v>
      </c>
      <c r="T305" s="7">
        <f t="shared" si="62"/>
        <v>0</v>
      </c>
      <c r="U305" s="28">
        <f>Planilha1!M296</f>
        <v>0</v>
      </c>
      <c r="V305" s="7">
        <f t="shared" si="63"/>
        <v>0</v>
      </c>
      <c r="W305" s="28">
        <f>Planilha1!N296</f>
        <v>0</v>
      </c>
      <c r="X305" s="7">
        <f t="shared" si="64"/>
        <v>0</v>
      </c>
      <c r="Y305" s="28">
        <f>Planilha1!O296</f>
        <v>0</v>
      </c>
      <c r="Z305" s="7">
        <f t="shared" si="65"/>
        <v>0</v>
      </c>
      <c r="AA305" s="28">
        <f>Planilha1!P296</f>
        <v>0</v>
      </c>
      <c r="AB305" s="7">
        <f t="shared" si="66"/>
        <v>0</v>
      </c>
      <c r="AC305" s="28">
        <f>Planilha1!Q296</f>
        <v>0</v>
      </c>
      <c r="AD305" s="7">
        <f t="shared" si="67"/>
        <v>0</v>
      </c>
      <c r="AE305" s="28">
        <f>Planilha1!R296</f>
        <v>10</v>
      </c>
      <c r="AF305" s="7">
        <f t="shared" si="68"/>
        <v>49.400000000000006</v>
      </c>
      <c r="AG305" s="7">
        <f t="shared" si="69"/>
        <v>49.400000000000006</v>
      </c>
    </row>
    <row r="306" spans="1:33" ht="30" x14ac:dyDescent="0.25">
      <c r="A306" s="25"/>
      <c r="B306" s="3">
        <v>296</v>
      </c>
      <c r="C306" s="12" t="str">
        <f>Planilha1!B297</f>
        <v>Bloco Flip Chart; branco, 50 folhas, 66X96cm, com furos, sem pauta.</v>
      </c>
      <c r="D306" s="5" t="str">
        <f>Planilha1!C297</f>
        <v>Bloco</v>
      </c>
      <c r="E306" s="6">
        <f>Planilha1!D297</f>
        <v>10</v>
      </c>
      <c r="F306" s="7">
        <f>Planilha1!E297</f>
        <v>36.58</v>
      </c>
      <c r="G306" s="26">
        <f>Planilha1!F297</f>
        <v>0</v>
      </c>
      <c r="H306" s="7">
        <f t="shared" si="56"/>
        <v>0</v>
      </c>
      <c r="I306" s="26">
        <f>Planilha1!G297</f>
        <v>0</v>
      </c>
      <c r="J306" s="7">
        <f t="shared" si="57"/>
        <v>0</v>
      </c>
      <c r="K306" s="26">
        <f>Planilha1!H297</f>
        <v>0</v>
      </c>
      <c r="L306" s="7">
        <f t="shared" si="58"/>
        <v>0</v>
      </c>
      <c r="M306" s="27">
        <f>Planilha1!I297</f>
        <v>0</v>
      </c>
      <c r="N306" s="7">
        <f t="shared" si="59"/>
        <v>0</v>
      </c>
      <c r="O306" s="28">
        <f>Planilha1!J297</f>
        <v>0</v>
      </c>
      <c r="P306" s="7">
        <f t="shared" si="60"/>
        <v>0</v>
      </c>
      <c r="Q306" s="28">
        <f>Planilha1!K297</f>
        <v>0</v>
      </c>
      <c r="R306" s="7">
        <f t="shared" si="61"/>
        <v>0</v>
      </c>
      <c r="S306" s="28">
        <f>Planilha1!L297</f>
        <v>0</v>
      </c>
      <c r="T306" s="7">
        <f t="shared" si="62"/>
        <v>0</v>
      </c>
      <c r="U306" s="28">
        <f>Planilha1!M297</f>
        <v>0</v>
      </c>
      <c r="V306" s="7">
        <f t="shared" si="63"/>
        <v>0</v>
      </c>
      <c r="W306" s="28">
        <f>Planilha1!N297</f>
        <v>0</v>
      </c>
      <c r="X306" s="7">
        <f t="shared" si="64"/>
        <v>0</v>
      </c>
      <c r="Y306" s="28">
        <f>Planilha1!O297</f>
        <v>0</v>
      </c>
      <c r="Z306" s="7">
        <f t="shared" si="65"/>
        <v>0</v>
      </c>
      <c r="AA306" s="28">
        <f>Planilha1!P297</f>
        <v>0</v>
      </c>
      <c r="AB306" s="7">
        <f t="shared" si="66"/>
        <v>0</v>
      </c>
      <c r="AC306" s="28">
        <f>Planilha1!Q297</f>
        <v>0</v>
      </c>
      <c r="AD306" s="7">
        <f t="shared" si="67"/>
        <v>0</v>
      </c>
      <c r="AE306" s="28">
        <f>Planilha1!R297</f>
        <v>10</v>
      </c>
      <c r="AF306" s="7">
        <f t="shared" si="68"/>
        <v>365.79999999999995</v>
      </c>
      <c r="AG306" s="7">
        <f t="shared" si="69"/>
        <v>365.79999999999995</v>
      </c>
    </row>
    <row r="307" spans="1:33" ht="60" x14ac:dyDescent="0.25">
      <c r="A307" s="25"/>
      <c r="B307" s="3">
        <v>297</v>
      </c>
      <c r="C307" s="12" t="str">
        <f>Planilha1!B298</f>
        <v>Bloco para recado em papel autoadesivo, removível, bloco com 100 folhas, tamanho 38x50mm , tipo neon, 4 cores diversas, embalagem 4x1, post it ou similar, 1ª qualidade</v>
      </c>
      <c r="D307" s="5" t="str">
        <f>Planilha1!C298</f>
        <v>Bloco</v>
      </c>
      <c r="E307" s="6">
        <f>Planilha1!D298</f>
        <v>20</v>
      </c>
      <c r="F307" s="7">
        <f>Planilha1!E298</f>
        <v>5.55</v>
      </c>
      <c r="G307" s="26">
        <f>Planilha1!F298</f>
        <v>0</v>
      </c>
      <c r="H307" s="7">
        <f t="shared" si="56"/>
        <v>0</v>
      </c>
      <c r="I307" s="26">
        <f>Planilha1!G298</f>
        <v>0</v>
      </c>
      <c r="J307" s="7">
        <f t="shared" si="57"/>
        <v>0</v>
      </c>
      <c r="K307" s="26">
        <f>Planilha1!H298</f>
        <v>0</v>
      </c>
      <c r="L307" s="7">
        <f t="shared" si="58"/>
        <v>0</v>
      </c>
      <c r="M307" s="27">
        <f>Planilha1!I298</f>
        <v>0</v>
      </c>
      <c r="N307" s="7">
        <f t="shared" si="59"/>
        <v>0</v>
      </c>
      <c r="O307" s="28">
        <f>Planilha1!J298</f>
        <v>0</v>
      </c>
      <c r="P307" s="7">
        <f t="shared" si="60"/>
        <v>0</v>
      </c>
      <c r="Q307" s="28">
        <f>Planilha1!K298</f>
        <v>0</v>
      </c>
      <c r="R307" s="7">
        <f t="shared" si="61"/>
        <v>0</v>
      </c>
      <c r="S307" s="28">
        <f>Planilha1!L298</f>
        <v>0</v>
      </c>
      <c r="T307" s="7">
        <f t="shared" si="62"/>
        <v>0</v>
      </c>
      <c r="U307" s="28">
        <f>Planilha1!M298</f>
        <v>0</v>
      </c>
      <c r="V307" s="7">
        <f t="shared" si="63"/>
        <v>0</v>
      </c>
      <c r="W307" s="28">
        <f>Planilha1!N298</f>
        <v>0</v>
      </c>
      <c r="X307" s="7">
        <f t="shared" si="64"/>
        <v>0</v>
      </c>
      <c r="Y307" s="28">
        <f>Planilha1!O298</f>
        <v>0</v>
      </c>
      <c r="Z307" s="7">
        <f t="shared" si="65"/>
        <v>0</v>
      </c>
      <c r="AA307" s="28">
        <f>Planilha1!P298</f>
        <v>0</v>
      </c>
      <c r="AB307" s="7">
        <f t="shared" si="66"/>
        <v>0</v>
      </c>
      <c r="AC307" s="28">
        <f>Planilha1!Q298</f>
        <v>0</v>
      </c>
      <c r="AD307" s="7">
        <f t="shared" si="67"/>
        <v>0</v>
      </c>
      <c r="AE307" s="28">
        <f>Planilha1!R298</f>
        <v>20</v>
      </c>
      <c r="AF307" s="7">
        <f t="shared" si="68"/>
        <v>111</v>
      </c>
      <c r="AG307" s="7">
        <f t="shared" si="69"/>
        <v>111</v>
      </c>
    </row>
    <row r="308" spans="1:33" ht="75" x14ac:dyDescent="0.25">
      <c r="A308" s="25"/>
      <c r="B308" s="3">
        <v>298</v>
      </c>
      <c r="C308" s="12" t="str">
        <f>Planilha1!B299</f>
        <v>Bloco para recado em papel autoadesivo, removível, medindo aproximadamente 76x102mm, cores neon diversas (amarela, laranja e rosa), 1ª qualidade. Bloco com 100 folhas.</v>
      </c>
      <c r="D308" s="5" t="str">
        <f>Planilha1!C299</f>
        <v>Bloco</v>
      </c>
      <c r="E308" s="6">
        <f>Planilha1!D299</f>
        <v>20</v>
      </c>
      <c r="F308" s="7">
        <f>Planilha1!E299</f>
        <v>3.82</v>
      </c>
      <c r="G308" s="26">
        <f>Planilha1!F299</f>
        <v>0</v>
      </c>
      <c r="H308" s="7">
        <f t="shared" si="56"/>
        <v>0</v>
      </c>
      <c r="I308" s="26">
        <f>Planilha1!G299</f>
        <v>0</v>
      </c>
      <c r="J308" s="7">
        <f t="shared" si="57"/>
        <v>0</v>
      </c>
      <c r="K308" s="26">
        <f>Planilha1!H299</f>
        <v>0</v>
      </c>
      <c r="L308" s="7">
        <f t="shared" si="58"/>
        <v>0</v>
      </c>
      <c r="M308" s="27">
        <f>Planilha1!I299</f>
        <v>0</v>
      </c>
      <c r="N308" s="7">
        <f t="shared" si="59"/>
        <v>0</v>
      </c>
      <c r="O308" s="28">
        <f>Planilha1!J299</f>
        <v>0</v>
      </c>
      <c r="P308" s="7">
        <f t="shared" si="60"/>
        <v>0</v>
      </c>
      <c r="Q308" s="28">
        <f>Planilha1!K299</f>
        <v>0</v>
      </c>
      <c r="R308" s="7">
        <f t="shared" si="61"/>
        <v>0</v>
      </c>
      <c r="S308" s="28">
        <f>Planilha1!L299</f>
        <v>0</v>
      </c>
      <c r="T308" s="7">
        <f t="shared" si="62"/>
        <v>0</v>
      </c>
      <c r="U308" s="28">
        <f>Planilha1!M299</f>
        <v>0</v>
      </c>
      <c r="V308" s="7">
        <f t="shared" si="63"/>
        <v>0</v>
      </c>
      <c r="W308" s="28">
        <f>Planilha1!N299</f>
        <v>0</v>
      </c>
      <c r="X308" s="7">
        <f t="shared" si="64"/>
        <v>0</v>
      </c>
      <c r="Y308" s="28">
        <f>Planilha1!O299</f>
        <v>0</v>
      </c>
      <c r="Z308" s="7">
        <f t="shared" si="65"/>
        <v>0</v>
      </c>
      <c r="AA308" s="28">
        <f>Planilha1!P299</f>
        <v>0</v>
      </c>
      <c r="AB308" s="7">
        <f t="shared" si="66"/>
        <v>0</v>
      </c>
      <c r="AC308" s="28">
        <f>Planilha1!Q299</f>
        <v>0</v>
      </c>
      <c r="AD308" s="7">
        <f t="shared" si="67"/>
        <v>0</v>
      </c>
      <c r="AE308" s="28">
        <f>Planilha1!R299</f>
        <v>20</v>
      </c>
      <c r="AF308" s="7">
        <f t="shared" si="68"/>
        <v>76.399999999999991</v>
      </c>
      <c r="AG308" s="7">
        <f t="shared" si="69"/>
        <v>76.399999999999991</v>
      </c>
    </row>
    <row r="309" spans="1:33" ht="60" x14ac:dyDescent="0.25">
      <c r="A309" s="25"/>
      <c r="B309" s="3">
        <v>299</v>
      </c>
      <c r="C309" s="12" t="str">
        <f>Planilha1!B300</f>
        <v>Bloco para recado em papel, autoadesivo, removível, medindo aproximadamente 76X76mm, cores neon diversas (amarela, laranja e rosa), 1ª qualidade</v>
      </c>
      <c r="D309" s="5" t="str">
        <f>Planilha1!C300</f>
        <v>Bloco</v>
      </c>
      <c r="E309" s="6">
        <f>Planilha1!D300</f>
        <v>10</v>
      </c>
      <c r="F309" s="7">
        <f>Planilha1!E300</f>
        <v>23.23</v>
      </c>
      <c r="G309" s="26">
        <f>Planilha1!F300</f>
        <v>0</v>
      </c>
      <c r="H309" s="7">
        <f t="shared" si="56"/>
        <v>0</v>
      </c>
      <c r="I309" s="26">
        <f>Planilha1!G300</f>
        <v>0</v>
      </c>
      <c r="J309" s="7">
        <f t="shared" si="57"/>
        <v>0</v>
      </c>
      <c r="K309" s="26">
        <f>Planilha1!H300</f>
        <v>0</v>
      </c>
      <c r="L309" s="7">
        <f t="shared" si="58"/>
        <v>0</v>
      </c>
      <c r="M309" s="27">
        <f>Planilha1!I300</f>
        <v>0</v>
      </c>
      <c r="N309" s="7">
        <f t="shared" si="59"/>
        <v>0</v>
      </c>
      <c r="O309" s="28">
        <f>Planilha1!J300</f>
        <v>0</v>
      </c>
      <c r="P309" s="7">
        <f t="shared" si="60"/>
        <v>0</v>
      </c>
      <c r="Q309" s="28">
        <f>Planilha1!K300</f>
        <v>0</v>
      </c>
      <c r="R309" s="7">
        <f t="shared" si="61"/>
        <v>0</v>
      </c>
      <c r="S309" s="28">
        <f>Planilha1!L300</f>
        <v>0</v>
      </c>
      <c r="T309" s="7">
        <f t="shared" si="62"/>
        <v>0</v>
      </c>
      <c r="U309" s="28">
        <f>Planilha1!M300</f>
        <v>0</v>
      </c>
      <c r="V309" s="7">
        <f t="shared" si="63"/>
        <v>0</v>
      </c>
      <c r="W309" s="28">
        <f>Planilha1!N300</f>
        <v>0</v>
      </c>
      <c r="X309" s="7">
        <f t="shared" si="64"/>
        <v>0</v>
      </c>
      <c r="Y309" s="28">
        <f>Planilha1!O300</f>
        <v>0</v>
      </c>
      <c r="Z309" s="7">
        <f t="shared" si="65"/>
        <v>0</v>
      </c>
      <c r="AA309" s="28">
        <f>Planilha1!P300</f>
        <v>0</v>
      </c>
      <c r="AB309" s="7">
        <f t="shared" si="66"/>
        <v>0</v>
      </c>
      <c r="AC309" s="28">
        <f>Planilha1!Q300</f>
        <v>0</v>
      </c>
      <c r="AD309" s="7">
        <f t="shared" si="67"/>
        <v>0</v>
      </c>
      <c r="AE309" s="28">
        <f>Planilha1!R300</f>
        <v>10</v>
      </c>
      <c r="AF309" s="7">
        <f t="shared" si="68"/>
        <v>232.3</v>
      </c>
      <c r="AG309" s="7">
        <f t="shared" si="69"/>
        <v>232.3</v>
      </c>
    </row>
    <row r="310" spans="1:33" ht="47.25" x14ac:dyDescent="0.25">
      <c r="A310" s="25"/>
      <c r="B310" s="3">
        <v>300</v>
      </c>
      <c r="C310" s="12" t="str">
        <f>Planilha1!B301</f>
        <v>Borracha apagadora, escrita, plástico de vinil, medindo 60 x 20 x 10mm, verde, macia. Caixa com 24 unidades.</v>
      </c>
      <c r="D310" s="5" t="str">
        <f>Planilha1!C301</f>
        <v>Caixa com 24 unid.</v>
      </c>
      <c r="E310" s="6">
        <f>Planilha1!D301</f>
        <v>340</v>
      </c>
      <c r="F310" s="7">
        <f>Planilha1!E301</f>
        <v>24.89</v>
      </c>
      <c r="G310" s="26">
        <f>Planilha1!F301</f>
        <v>0</v>
      </c>
      <c r="H310" s="7">
        <f t="shared" si="56"/>
        <v>0</v>
      </c>
      <c r="I310" s="26">
        <f>Planilha1!G301</f>
        <v>0</v>
      </c>
      <c r="J310" s="7">
        <f t="shared" si="57"/>
        <v>0</v>
      </c>
      <c r="K310" s="26">
        <f>Planilha1!H301</f>
        <v>0</v>
      </c>
      <c r="L310" s="7">
        <f t="shared" si="58"/>
        <v>0</v>
      </c>
      <c r="M310" s="27">
        <f>Planilha1!I301</f>
        <v>0</v>
      </c>
      <c r="N310" s="7">
        <f t="shared" si="59"/>
        <v>0</v>
      </c>
      <c r="O310" s="28">
        <f>Planilha1!J301</f>
        <v>0</v>
      </c>
      <c r="P310" s="7">
        <f t="shared" si="60"/>
        <v>0</v>
      </c>
      <c r="Q310" s="28">
        <f>Planilha1!K301</f>
        <v>0</v>
      </c>
      <c r="R310" s="7">
        <f t="shared" si="61"/>
        <v>0</v>
      </c>
      <c r="S310" s="28">
        <f>Planilha1!L301</f>
        <v>0</v>
      </c>
      <c r="T310" s="7">
        <f t="shared" si="62"/>
        <v>0</v>
      </c>
      <c r="U310" s="28">
        <f>Planilha1!M301</f>
        <v>0</v>
      </c>
      <c r="V310" s="7">
        <f t="shared" si="63"/>
        <v>0</v>
      </c>
      <c r="W310" s="28">
        <f>Planilha1!N301</f>
        <v>0</v>
      </c>
      <c r="X310" s="7">
        <f t="shared" si="64"/>
        <v>0</v>
      </c>
      <c r="Y310" s="28">
        <f>Planilha1!O301</f>
        <v>0</v>
      </c>
      <c r="Z310" s="7">
        <f t="shared" si="65"/>
        <v>0</v>
      </c>
      <c r="AA310" s="28">
        <f>Planilha1!P301</f>
        <v>0</v>
      </c>
      <c r="AB310" s="7">
        <f t="shared" si="66"/>
        <v>0</v>
      </c>
      <c r="AC310" s="28">
        <f>Planilha1!Q301</f>
        <v>0</v>
      </c>
      <c r="AD310" s="7">
        <f t="shared" si="67"/>
        <v>0</v>
      </c>
      <c r="AE310" s="28">
        <f>Planilha1!R301</f>
        <v>340</v>
      </c>
      <c r="AF310" s="7">
        <f t="shared" si="68"/>
        <v>8462.6</v>
      </c>
      <c r="AG310" s="7">
        <f t="shared" si="69"/>
        <v>8462.6</v>
      </c>
    </row>
    <row r="311" spans="1:33" ht="30" x14ac:dyDescent="0.25">
      <c r="A311" s="25"/>
      <c r="B311" s="3">
        <v>301</v>
      </c>
      <c r="C311" s="12" t="str">
        <f>Planilha1!B302</f>
        <v>Caderno espiral 96 folhas, formato 203 x 280 mm, com 31 pautas, com capa dura, 1 matéria.</v>
      </c>
      <c r="D311" s="5" t="str">
        <f>Planilha1!C302</f>
        <v>Unid.</v>
      </c>
      <c r="E311" s="6">
        <f>Planilha1!D302</f>
        <v>20</v>
      </c>
      <c r="F311" s="7">
        <f>Planilha1!E302</f>
        <v>6.93</v>
      </c>
      <c r="G311" s="26">
        <f>Planilha1!F302</f>
        <v>0</v>
      </c>
      <c r="H311" s="7">
        <f t="shared" si="56"/>
        <v>0</v>
      </c>
      <c r="I311" s="26">
        <f>Planilha1!G302</f>
        <v>0</v>
      </c>
      <c r="J311" s="7">
        <f t="shared" si="57"/>
        <v>0</v>
      </c>
      <c r="K311" s="26">
        <f>Planilha1!H302</f>
        <v>0</v>
      </c>
      <c r="L311" s="7">
        <f t="shared" si="58"/>
        <v>0</v>
      </c>
      <c r="M311" s="27">
        <f>Planilha1!I302</f>
        <v>0</v>
      </c>
      <c r="N311" s="7">
        <f t="shared" si="59"/>
        <v>0</v>
      </c>
      <c r="O311" s="28">
        <f>Planilha1!J302</f>
        <v>0</v>
      </c>
      <c r="P311" s="7">
        <f t="shared" si="60"/>
        <v>0</v>
      </c>
      <c r="Q311" s="28">
        <f>Planilha1!K302</f>
        <v>0</v>
      </c>
      <c r="R311" s="7">
        <f t="shared" si="61"/>
        <v>0</v>
      </c>
      <c r="S311" s="28">
        <f>Planilha1!L302</f>
        <v>0</v>
      </c>
      <c r="T311" s="7">
        <f t="shared" si="62"/>
        <v>0</v>
      </c>
      <c r="U311" s="28">
        <f>Planilha1!M302</f>
        <v>0</v>
      </c>
      <c r="V311" s="7">
        <f t="shared" si="63"/>
        <v>0</v>
      </c>
      <c r="W311" s="28">
        <f>Planilha1!N302</f>
        <v>0</v>
      </c>
      <c r="X311" s="7">
        <f t="shared" si="64"/>
        <v>0</v>
      </c>
      <c r="Y311" s="28">
        <f>Planilha1!O302</f>
        <v>0</v>
      </c>
      <c r="Z311" s="7">
        <f t="shared" si="65"/>
        <v>0</v>
      </c>
      <c r="AA311" s="28">
        <f>Planilha1!P302</f>
        <v>0</v>
      </c>
      <c r="AB311" s="7">
        <f t="shared" si="66"/>
        <v>0</v>
      </c>
      <c r="AC311" s="28">
        <f>Planilha1!Q302</f>
        <v>0</v>
      </c>
      <c r="AD311" s="7">
        <f t="shared" si="67"/>
        <v>0</v>
      </c>
      <c r="AE311" s="28">
        <f>Planilha1!R302</f>
        <v>20</v>
      </c>
      <c r="AF311" s="7">
        <f t="shared" si="68"/>
        <v>138.6</v>
      </c>
      <c r="AG311" s="7">
        <f t="shared" si="69"/>
        <v>138.6</v>
      </c>
    </row>
    <row r="312" spans="1:33" ht="30" x14ac:dyDescent="0.25">
      <c r="A312" s="25"/>
      <c r="B312" s="3">
        <v>302</v>
      </c>
      <c r="C312" s="12" t="str">
        <f>Planilha1!B303</f>
        <v>Caixa arquivo de plástico com tampa, tamanho M, dimensões 370x280x212mm.</v>
      </c>
      <c r="D312" s="5" t="str">
        <f>Planilha1!C303</f>
        <v>Unid.</v>
      </c>
      <c r="E312" s="6">
        <f>Planilha1!D303</f>
        <v>35</v>
      </c>
      <c r="F312" s="7">
        <f>Planilha1!E303</f>
        <v>22.77</v>
      </c>
      <c r="G312" s="26">
        <f>Planilha1!F303</f>
        <v>0</v>
      </c>
      <c r="H312" s="7">
        <f t="shared" si="56"/>
        <v>0</v>
      </c>
      <c r="I312" s="26">
        <f>Planilha1!G303</f>
        <v>0</v>
      </c>
      <c r="J312" s="7">
        <f t="shared" si="57"/>
        <v>0</v>
      </c>
      <c r="K312" s="26">
        <f>Planilha1!H303</f>
        <v>0</v>
      </c>
      <c r="L312" s="7">
        <f t="shared" si="58"/>
        <v>0</v>
      </c>
      <c r="M312" s="27">
        <f>Planilha1!I303</f>
        <v>0</v>
      </c>
      <c r="N312" s="7">
        <f t="shared" si="59"/>
        <v>0</v>
      </c>
      <c r="O312" s="28">
        <f>Planilha1!J303</f>
        <v>0</v>
      </c>
      <c r="P312" s="7">
        <f t="shared" si="60"/>
        <v>0</v>
      </c>
      <c r="Q312" s="28">
        <f>Planilha1!K303</f>
        <v>0</v>
      </c>
      <c r="R312" s="7">
        <f t="shared" si="61"/>
        <v>0</v>
      </c>
      <c r="S312" s="28">
        <f>Planilha1!L303</f>
        <v>0</v>
      </c>
      <c r="T312" s="7">
        <f t="shared" si="62"/>
        <v>0</v>
      </c>
      <c r="U312" s="28">
        <f>Planilha1!M303</f>
        <v>0</v>
      </c>
      <c r="V312" s="7">
        <f t="shared" si="63"/>
        <v>0</v>
      </c>
      <c r="W312" s="28">
        <f>Planilha1!N303</f>
        <v>0</v>
      </c>
      <c r="X312" s="7">
        <f t="shared" si="64"/>
        <v>0</v>
      </c>
      <c r="Y312" s="28">
        <f>Planilha1!O303</f>
        <v>0</v>
      </c>
      <c r="Z312" s="7">
        <f t="shared" si="65"/>
        <v>0</v>
      </c>
      <c r="AA312" s="28">
        <f>Planilha1!P303</f>
        <v>0</v>
      </c>
      <c r="AB312" s="7">
        <f t="shared" si="66"/>
        <v>0</v>
      </c>
      <c r="AC312" s="28">
        <f>Planilha1!Q303</f>
        <v>0</v>
      </c>
      <c r="AD312" s="7">
        <f t="shared" si="67"/>
        <v>0</v>
      </c>
      <c r="AE312" s="28">
        <f>Planilha1!R303</f>
        <v>35</v>
      </c>
      <c r="AF312" s="7">
        <f t="shared" si="68"/>
        <v>796.94999999999993</v>
      </c>
      <c r="AG312" s="7">
        <f t="shared" si="69"/>
        <v>796.94999999999993</v>
      </c>
    </row>
    <row r="313" spans="1:33" ht="30" x14ac:dyDescent="0.25">
      <c r="A313" s="25"/>
      <c r="B313" s="3">
        <v>303</v>
      </c>
      <c r="C313" s="12" t="str">
        <f>Planilha1!B304</f>
        <v>Caixa arquivo morto, ofício, azul, C: 35 cm, L:13 cm, A: 245 mm, caixa plástica, box poliondas.</v>
      </c>
      <c r="D313" s="5" t="str">
        <f>Planilha1!C304</f>
        <v>Unid.</v>
      </c>
      <c r="E313" s="6">
        <f>Planilha1!D304</f>
        <v>200</v>
      </c>
      <c r="F313" s="7">
        <f>Planilha1!E304</f>
        <v>4.5599999999999996</v>
      </c>
      <c r="G313" s="26">
        <f>Planilha1!F304</f>
        <v>0</v>
      </c>
      <c r="H313" s="7">
        <f t="shared" si="56"/>
        <v>0</v>
      </c>
      <c r="I313" s="26">
        <f>Planilha1!G304</f>
        <v>0</v>
      </c>
      <c r="J313" s="7">
        <f t="shared" si="57"/>
        <v>0</v>
      </c>
      <c r="K313" s="26">
        <f>Planilha1!H304</f>
        <v>0</v>
      </c>
      <c r="L313" s="7">
        <f t="shared" si="58"/>
        <v>0</v>
      </c>
      <c r="M313" s="27">
        <f>Planilha1!I304</f>
        <v>0</v>
      </c>
      <c r="N313" s="7">
        <f t="shared" si="59"/>
        <v>0</v>
      </c>
      <c r="O313" s="28">
        <f>Planilha1!J304</f>
        <v>0</v>
      </c>
      <c r="P313" s="7">
        <f t="shared" si="60"/>
        <v>0</v>
      </c>
      <c r="Q313" s="28">
        <f>Planilha1!K304</f>
        <v>0</v>
      </c>
      <c r="R313" s="7">
        <f t="shared" si="61"/>
        <v>0</v>
      </c>
      <c r="S313" s="28">
        <f>Planilha1!L304</f>
        <v>0</v>
      </c>
      <c r="T313" s="7">
        <f t="shared" si="62"/>
        <v>0</v>
      </c>
      <c r="U313" s="28">
        <f>Planilha1!M304</f>
        <v>0</v>
      </c>
      <c r="V313" s="7">
        <f t="shared" si="63"/>
        <v>0</v>
      </c>
      <c r="W313" s="28">
        <f>Planilha1!N304</f>
        <v>0</v>
      </c>
      <c r="X313" s="7">
        <f t="shared" si="64"/>
        <v>0</v>
      </c>
      <c r="Y313" s="28">
        <f>Planilha1!O304</f>
        <v>0</v>
      </c>
      <c r="Z313" s="7">
        <f t="shared" si="65"/>
        <v>0</v>
      </c>
      <c r="AA313" s="28">
        <f>Planilha1!P304</f>
        <v>0</v>
      </c>
      <c r="AB313" s="7">
        <f t="shared" si="66"/>
        <v>0</v>
      </c>
      <c r="AC313" s="28">
        <f>Planilha1!Q304</f>
        <v>0</v>
      </c>
      <c r="AD313" s="7">
        <f t="shared" si="67"/>
        <v>0</v>
      </c>
      <c r="AE313" s="28">
        <f>Planilha1!R304</f>
        <v>200</v>
      </c>
      <c r="AF313" s="7">
        <f t="shared" si="68"/>
        <v>911.99999999999989</v>
      </c>
      <c r="AG313" s="7">
        <f t="shared" si="69"/>
        <v>911.99999999999989</v>
      </c>
    </row>
    <row r="314" spans="1:33" ht="30" x14ac:dyDescent="0.25">
      <c r="A314" s="25"/>
      <c r="B314" s="3">
        <v>304</v>
      </c>
      <c r="C314" s="12" t="str">
        <f>Planilha1!B305</f>
        <v>Caixa de arquivo morto em papelão, tamanho 350x135x240 mm</v>
      </c>
      <c r="D314" s="5" t="str">
        <f>Planilha1!C305</f>
        <v>Unid.</v>
      </c>
      <c r="E314" s="6">
        <f>Planilha1!D305</f>
        <v>20</v>
      </c>
      <c r="F314" s="7">
        <f>Planilha1!E305</f>
        <v>2.88</v>
      </c>
      <c r="G314" s="26">
        <f>Planilha1!F305</f>
        <v>0</v>
      </c>
      <c r="H314" s="7">
        <f t="shared" si="56"/>
        <v>0</v>
      </c>
      <c r="I314" s="26">
        <f>Planilha1!G305</f>
        <v>0</v>
      </c>
      <c r="J314" s="7">
        <f t="shared" si="57"/>
        <v>0</v>
      </c>
      <c r="K314" s="26">
        <f>Planilha1!H305</f>
        <v>0</v>
      </c>
      <c r="L314" s="7">
        <f t="shared" si="58"/>
        <v>0</v>
      </c>
      <c r="M314" s="27">
        <f>Planilha1!I305</f>
        <v>0</v>
      </c>
      <c r="N314" s="7">
        <f t="shared" si="59"/>
        <v>0</v>
      </c>
      <c r="O314" s="28">
        <f>Planilha1!J305</f>
        <v>0</v>
      </c>
      <c r="P314" s="7">
        <f t="shared" si="60"/>
        <v>0</v>
      </c>
      <c r="Q314" s="28">
        <f>Planilha1!K305</f>
        <v>0</v>
      </c>
      <c r="R314" s="7">
        <f t="shared" si="61"/>
        <v>0</v>
      </c>
      <c r="S314" s="28">
        <f>Planilha1!L305</f>
        <v>0</v>
      </c>
      <c r="T314" s="7">
        <f t="shared" si="62"/>
        <v>0</v>
      </c>
      <c r="U314" s="28">
        <f>Planilha1!M305</f>
        <v>0</v>
      </c>
      <c r="V314" s="7">
        <f t="shared" si="63"/>
        <v>0</v>
      </c>
      <c r="W314" s="28">
        <f>Planilha1!N305</f>
        <v>0</v>
      </c>
      <c r="X314" s="7">
        <f t="shared" si="64"/>
        <v>0</v>
      </c>
      <c r="Y314" s="28">
        <f>Planilha1!O305</f>
        <v>0</v>
      </c>
      <c r="Z314" s="7">
        <f t="shared" si="65"/>
        <v>0</v>
      </c>
      <c r="AA314" s="28">
        <f>Planilha1!P305</f>
        <v>0</v>
      </c>
      <c r="AB314" s="7">
        <f t="shared" si="66"/>
        <v>0</v>
      </c>
      <c r="AC314" s="28">
        <f>Planilha1!Q305</f>
        <v>0</v>
      </c>
      <c r="AD314" s="7">
        <f t="shared" si="67"/>
        <v>0</v>
      </c>
      <c r="AE314" s="28">
        <f>Planilha1!R305</f>
        <v>20</v>
      </c>
      <c r="AF314" s="7">
        <f t="shared" si="68"/>
        <v>57.599999999999994</v>
      </c>
      <c r="AG314" s="7">
        <f t="shared" si="69"/>
        <v>57.599999999999994</v>
      </c>
    </row>
    <row r="315" spans="1:33" ht="90" x14ac:dyDescent="0.25">
      <c r="A315" s="25"/>
      <c r="B315" s="3">
        <v>305</v>
      </c>
      <c r="C315" s="12" t="str">
        <f>Planilha1!B306</f>
        <v>Calculadora de mesa, 12 dígitos, controle de arredondamento e casas decimais, correção de digitação, memória, MU, raiz, porcento, duplo zero, bateria + solar, nas dimensões aproximadas de 14,2 x 14,4 x 2,5 cm (AxLxP), peso aproximado 189 g, garantia do fo</v>
      </c>
      <c r="D315" s="5" t="str">
        <f>Planilha1!C306</f>
        <v>Unid.</v>
      </c>
      <c r="E315" s="6">
        <f>Planilha1!D306</f>
        <v>5</v>
      </c>
      <c r="F315" s="7">
        <f>Planilha1!E306</f>
        <v>34.68</v>
      </c>
      <c r="G315" s="26">
        <f>Planilha1!F306</f>
        <v>0</v>
      </c>
      <c r="H315" s="7">
        <f t="shared" si="56"/>
        <v>0</v>
      </c>
      <c r="I315" s="26">
        <f>Planilha1!G306</f>
        <v>0</v>
      </c>
      <c r="J315" s="7">
        <f t="shared" si="57"/>
        <v>0</v>
      </c>
      <c r="K315" s="26">
        <f>Planilha1!H306</f>
        <v>0</v>
      </c>
      <c r="L315" s="7">
        <f t="shared" si="58"/>
        <v>0</v>
      </c>
      <c r="M315" s="27">
        <f>Planilha1!I306</f>
        <v>0</v>
      </c>
      <c r="N315" s="7">
        <f t="shared" si="59"/>
        <v>0</v>
      </c>
      <c r="O315" s="28">
        <f>Planilha1!J306</f>
        <v>0</v>
      </c>
      <c r="P315" s="7">
        <f t="shared" si="60"/>
        <v>0</v>
      </c>
      <c r="Q315" s="28">
        <f>Planilha1!K306</f>
        <v>0</v>
      </c>
      <c r="R315" s="7">
        <f t="shared" si="61"/>
        <v>0</v>
      </c>
      <c r="S315" s="28">
        <f>Planilha1!L306</f>
        <v>0</v>
      </c>
      <c r="T315" s="7">
        <f t="shared" si="62"/>
        <v>0</v>
      </c>
      <c r="U315" s="28">
        <f>Planilha1!M306</f>
        <v>0</v>
      </c>
      <c r="V315" s="7">
        <f t="shared" si="63"/>
        <v>0</v>
      </c>
      <c r="W315" s="28">
        <f>Planilha1!N306</f>
        <v>0</v>
      </c>
      <c r="X315" s="7">
        <f t="shared" si="64"/>
        <v>0</v>
      </c>
      <c r="Y315" s="28">
        <f>Planilha1!O306</f>
        <v>0</v>
      </c>
      <c r="Z315" s="7">
        <f t="shared" si="65"/>
        <v>0</v>
      </c>
      <c r="AA315" s="28">
        <f>Planilha1!P306</f>
        <v>0</v>
      </c>
      <c r="AB315" s="7">
        <f t="shared" si="66"/>
        <v>0</v>
      </c>
      <c r="AC315" s="28">
        <f>Planilha1!Q306</f>
        <v>0</v>
      </c>
      <c r="AD315" s="7">
        <f t="shared" si="67"/>
        <v>0</v>
      </c>
      <c r="AE315" s="28">
        <f>Planilha1!R306</f>
        <v>5</v>
      </c>
      <c r="AF315" s="7">
        <f t="shared" si="68"/>
        <v>173.4</v>
      </c>
      <c r="AG315" s="7">
        <f t="shared" si="69"/>
        <v>173.4</v>
      </c>
    </row>
    <row r="316" spans="1:33" ht="120" x14ac:dyDescent="0.25">
      <c r="A316" s="25"/>
      <c r="B316" s="3">
        <v>306</v>
      </c>
      <c r="C316" s="12" t="str">
        <f>Planilha1!B307</f>
        <v>Caneta esferográfica, tubo transparente em cristal sextavado c/ orifício lateral, tampa antiasfixiante, 01 carga, ponta de latão e esfera de tungstênio, escrita média, 1ª qualidade. Referência: Bic ou similar de mesma qualidade. Caixa com 50 unidades. A cor poderá variar entre azul, vermelha e preta. A definição da cor será feita no momento da solicitação.</v>
      </c>
      <c r="D316" s="5" t="str">
        <f>Planilha1!C307</f>
        <v>Caixa com 50 unid.</v>
      </c>
      <c r="E316" s="6">
        <f>Planilha1!D307</f>
        <v>520</v>
      </c>
      <c r="F316" s="7">
        <f>Planilha1!E307</f>
        <v>36.03</v>
      </c>
      <c r="G316" s="26">
        <f>Planilha1!F307</f>
        <v>0</v>
      </c>
      <c r="H316" s="7">
        <f t="shared" si="56"/>
        <v>0</v>
      </c>
      <c r="I316" s="26">
        <f>Planilha1!G307</f>
        <v>0</v>
      </c>
      <c r="J316" s="7">
        <f t="shared" si="57"/>
        <v>0</v>
      </c>
      <c r="K316" s="26">
        <f>Planilha1!H307</f>
        <v>0</v>
      </c>
      <c r="L316" s="7">
        <f t="shared" si="58"/>
        <v>0</v>
      </c>
      <c r="M316" s="27">
        <f>Planilha1!I307</f>
        <v>0</v>
      </c>
      <c r="N316" s="7">
        <f t="shared" si="59"/>
        <v>0</v>
      </c>
      <c r="O316" s="28">
        <f>Planilha1!J307</f>
        <v>0</v>
      </c>
      <c r="P316" s="7">
        <f t="shared" si="60"/>
        <v>0</v>
      </c>
      <c r="Q316" s="28">
        <f>Planilha1!K307</f>
        <v>0</v>
      </c>
      <c r="R316" s="7">
        <f t="shared" si="61"/>
        <v>0</v>
      </c>
      <c r="S316" s="28">
        <f>Planilha1!L307</f>
        <v>0</v>
      </c>
      <c r="T316" s="7">
        <f t="shared" si="62"/>
        <v>0</v>
      </c>
      <c r="U316" s="28">
        <f>Planilha1!M307</f>
        <v>0</v>
      </c>
      <c r="V316" s="7">
        <f t="shared" si="63"/>
        <v>0</v>
      </c>
      <c r="W316" s="28">
        <f>Planilha1!N307</f>
        <v>0</v>
      </c>
      <c r="X316" s="7">
        <f t="shared" si="64"/>
        <v>0</v>
      </c>
      <c r="Y316" s="28">
        <f>Planilha1!O307</f>
        <v>0</v>
      </c>
      <c r="Z316" s="7">
        <f t="shared" si="65"/>
        <v>0</v>
      </c>
      <c r="AA316" s="28">
        <f>Planilha1!P307</f>
        <v>0</v>
      </c>
      <c r="AB316" s="7">
        <f t="shared" si="66"/>
        <v>0</v>
      </c>
      <c r="AC316" s="28">
        <f>Planilha1!Q307</f>
        <v>0</v>
      </c>
      <c r="AD316" s="7">
        <f t="shared" si="67"/>
        <v>0</v>
      </c>
      <c r="AE316" s="28">
        <f>Planilha1!R307</f>
        <v>520</v>
      </c>
      <c r="AF316" s="7">
        <f t="shared" si="68"/>
        <v>18735.600000000002</v>
      </c>
      <c r="AG316" s="7">
        <f t="shared" si="69"/>
        <v>18735.600000000002</v>
      </c>
    </row>
    <row r="317" spans="1:33" ht="47.25" x14ac:dyDescent="0.25">
      <c r="A317" s="25"/>
      <c r="B317" s="3">
        <v>307</v>
      </c>
      <c r="C317" s="12" t="str">
        <f>Planilha1!B308</f>
        <v>Caneta hidrográfica, material plástico, com ponta de feltro, espessura da escrita média, cores variadas, com 12 unidades</v>
      </c>
      <c r="D317" s="5" t="str">
        <f>Planilha1!C308</f>
        <v>Caixa com 12 unid.</v>
      </c>
      <c r="E317" s="6">
        <f>Planilha1!D308</f>
        <v>100</v>
      </c>
      <c r="F317" s="7">
        <f>Planilha1!E308</f>
        <v>20.03</v>
      </c>
      <c r="G317" s="26">
        <f>Planilha1!F308</f>
        <v>0</v>
      </c>
      <c r="H317" s="7">
        <f t="shared" si="56"/>
        <v>0</v>
      </c>
      <c r="I317" s="26">
        <f>Planilha1!G308</f>
        <v>0</v>
      </c>
      <c r="J317" s="7">
        <f t="shared" si="57"/>
        <v>0</v>
      </c>
      <c r="K317" s="26">
        <f>Planilha1!H308</f>
        <v>0</v>
      </c>
      <c r="L317" s="7">
        <f t="shared" si="58"/>
        <v>0</v>
      </c>
      <c r="M317" s="27">
        <f>Planilha1!I308</f>
        <v>0</v>
      </c>
      <c r="N317" s="7">
        <f t="shared" si="59"/>
        <v>0</v>
      </c>
      <c r="O317" s="28">
        <f>Planilha1!J308</f>
        <v>0</v>
      </c>
      <c r="P317" s="7">
        <f t="shared" si="60"/>
        <v>0</v>
      </c>
      <c r="Q317" s="28">
        <f>Planilha1!K308</f>
        <v>0</v>
      </c>
      <c r="R317" s="7">
        <f t="shared" si="61"/>
        <v>0</v>
      </c>
      <c r="S317" s="28">
        <f>Planilha1!L308</f>
        <v>0</v>
      </c>
      <c r="T317" s="7">
        <f t="shared" si="62"/>
        <v>0</v>
      </c>
      <c r="U317" s="28">
        <f>Planilha1!M308</f>
        <v>0</v>
      </c>
      <c r="V317" s="7">
        <f t="shared" si="63"/>
        <v>0</v>
      </c>
      <c r="W317" s="28">
        <f>Planilha1!N308</f>
        <v>0</v>
      </c>
      <c r="X317" s="7">
        <f t="shared" si="64"/>
        <v>0</v>
      </c>
      <c r="Y317" s="28">
        <f>Planilha1!O308</f>
        <v>0</v>
      </c>
      <c r="Z317" s="7">
        <f t="shared" si="65"/>
        <v>0</v>
      </c>
      <c r="AA317" s="28">
        <f>Planilha1!P308</f>
        <v>0</v>
      </c>
      <c r="AB317" s="7">
        <f t="shared" si="66"/>
        <v>0</v>
      </c>
      <c r="AC317" s="28">
        <f>Planilha1!Q308</f>
        <v>0</v>
      </c>
      <c r="AD317" s="7">
        <f t="shared" si="67"/>
        <v>0</v>
      </c>
      <c r="AE317" s="28">
        <f>Planilha1!R308</f>
        <v>100</v>
      </c>
      <c r="AF317" s="7">
        <f t="shared" si="68"/>
        <v>2003</v>
      </c>
      <c r="AG317" s="7">
        <f t="shared" si="69"/>
        <v>2003</v>
      </c>
    </row>
    <row r="318" spans="1:33" ht="90" x14ac:dyDescent="0.25">
      <c r="A318" s="25"/>
      <c r="B318" s="3">
        <v>308</v>
      </c>
      <c r="C318" s="12" t="str">
        <f>Planilha1!B309</f>
        <v>Caneta marca texto, plástico, 4mm, cores diversas (amarelo, azul, verde, laranja e rosa) fluorescente, não recarregável, similar à Pilot ou Faber Castel ou de mesma qualidade e durabilidade, conforme solicitação da Administração.</v>
      </c>
      <c r="D318" s="5" t="str">
        <f>Planilha1!C309</f>
        <v>Unid.</v>
      </c>
      <c r="E318" s="6">
        <f>Planilha1!D309</f>
        <v>100</v>
      </c>
      <c r="F318" s="7">
        <f>Planilha1!E309</f>
        <v>2.4300000000000002</v>
      </c>
      <c r="G318" s="26">
        <f>Planilha1!F309</f>
        <v>0</v>
      </c>
      <c r="H318" s="7">
        <f t="shared" si="56"/>
        <v>0</v>
      </c>
      <c r="I318" s="26">
        <f>Planilha1!G309</f>
        <v>0</v>
      </c>
      <c r="J318" s="7">
        <f t="shared" si="57"/>
        <v>0</v>
      </c>
      <c r="K318" s="26">
        <f>Planilha1!H309</f>
        <v>0</v>
      </c>
      <c r="L318" s="7">
        <f t="shared" si="58"/>
        <v>0</v>
      </c>
      <c r="M318" s="27">
        <f>Planilha1!I309</f>
        <v>0</v>
      </c>
      <c r="N318" s="7">
        <f t="shared" si="59"/>
        <v>0</v>
      </c>
      <c r="O318" s="28">
        <f>Planilha1!J309</f>
        <v>0</v>
      </c>
      <c r="P318" s="7">
        <f t="shared" si="60"/>
        <v>0</v>
      </c>
      <c r="Q318" s="28">
        <f>Planilha1!K309</f>
        <v>0</v>
      </c>
      <c r="R318" s="7">
        <f t="shared" si="61"/>
        <v>0</v>
      </c>
      <c r="S318" s="28">
        <f>Planilha1!L309</f>
        <v>0</v>
      </c>
      <c r="T318" s="7">
        <f t="shared" si="62"/>
        <v>0</v>
      </c>
      <c r="U318" s="28">
        <f>Planilha1!M309</f>
        <v>0</v>
      </c>
      <c r="V318" s="7">
        <f t="shared" si="63"/>
        <v>0</v>
      </c>
      <c r="W318" s="28">
        <f>Planilha1!N309</f>
        <v>0</v>
      </c>
      <c r="X318" s="7">
        <f t="shared" si="64"/>
        <v>0</v>
      </c>
      <c r="Y318" s="28">
        <f>Planilha1!O309</f>
        <v>0</v>
      </c>
      <c r="Z318" s="7">
        <f t="shared" si="65"/>
        <v>0</v>
      </c>
      <c r="AA318" s="28">
        <f>Planilha1!P309</f>
        <v>0</v>
      </c>
      <c r="AB318" s="7">
        <f t="shared" si="66"/>
        <v>0</v>
      </c>
      <c r="AC318" s="28">
        <f>Planilha1!Q309</f>
        <v>0</v>
      </c>
      <c r="AD318" s="7">
        <f t="shared" si="67"/>
        <v>0</v>
      </c>
      <c r="AE318" s="28">
        <f>Planilha1!R309</f>
        <v>100</v>
      </c>
      <c r="AF318" s="7">
        <f t="shared" si="68"/>
        <v>243.00000000000003</v>
      </c>
      <c r="AG318" s="7">
        <f t="shared" si="69"/>
        <v>243.00000000000003</v>
      </c>
    </row>
    <row r="319" spans="1:33" ht="45" x14ac:dyDescent="0.25">
      <c r="A319" s="25"/>
      <c r="B319" s="3">
        <v>309</v>
      </c>
      <c r="C319" s="12" t="str">
        <f>Planilha1!B310</f>
        <v>Caneta marcadora permanente, aplicação vidraria de laboratório, escrita fina, com ponta de 2,0mm, cor azul.</v>
      </c>
      <c r="D319" s="5" t="str">
        <f>Planilha1!C310</f>
        <v>Unid.</v>
      </c>
      <c r="E319" s="6">
        <f>Planilha1!D310</f>
        <v>100</v>
      </c>
      <c r="F319" s="7">
        <f>Planilha1!E310</f>
        <v>5.7</v>
      </c>
      <c r="G319" s="26">
        <f>Planilha1!F310</f>
        <v>0</v>
      </c>
      <c r="H319" s="7">
        <f t="shared" si="56"/>
        <v>0</v>
      </c>
      <c r="I319" s="26">
        <f>Planilha1!G310</f>
        <v>0</v>
      </c>
      <c r="J319" s="7">
        <f t="shared" si="57"/>
        <v>0</v>
      </c>
      <c r="K319" s="26">
        <f>Planilha1!H310</f>
        <v>0</v>
      </c>
      <c r="L319" s="7">
        <f t="shared" si="58"/>
        <v>0</v>
      </c>
      <c r="M319" s="27">
        <f>Planilha1!I310</f>
        <v>0</v>
      </c>
      <c r="N319" s="7">
        <f t="shared" si="59"/>
        <v>0</v>
      </c>
      <c r="O319" s="28">
        <f>Planilha1!J310</f>
        <v>0</v>
      </c>
      <c r="P319" s="7">
        <f t="shared" si="60"/>
        <v>0</v>
      </c>
      <c r="Q319" s="28">
        <f>Planilha1!K310</f>
        <v>0</v>
      </c>
      <c r="R319" s="7">
        <f t="shared" si="61"/>
        <v>0</v>
      </c>
      <c r="S319" s="28">
        <f>Planilha1!L310</f>
        <v>0</v>
      </c>
      <c r="T319" s="7">
        <f t="shared" si="62"/>
        <v>0</v>
      </c>
      <c r="U319" s="28">
        <f>Planilha1!M310</f>
        <v>0</v>
      </c>
      <c r="V319" s="7">
        <f t="shared" si="63"/>
        <v>0</v>
      </c>
      <c r="W319" s="28">
        <f>Planilha1!N310</f>
        <v>0</v>
      </c>
      <c r="X319" s="7">
        <f t="shared" si="64"/>
        <v>0</v>
      </c>
      <c r="Y319" s="28">
        <f>Planilha1!O310</f>
        <v>0</v>
      </c>
      <c r="Z319" s="7">
        <f t="shared" si="65"/>
        <v>0</v>
      </c>
      <c r="AA319" s="28">
        <f>Planilha1!P310</f>
        <v>0</v>
      </c>
      <c r="AB319" s="7">
        <f t="shared" si="66"/>
        <v>0</v>
      </c>
      <c r="AC319" s="28">
        <f>Planilha1!Q310</f>
        <v>0</v>
      </c>
      <c r="AD319" s="7">
        <f t="shared" si="67"/>
        <v>0</v>
      </c>
      <c r="AE319" s="28">
        <f>Planilha1!R310</f>
        <v>100</v>
      </c>
      <c r="AF319" s="7">
        <f t="shared" si="68"/>
        <v>570</v>
      </c>
      <c r="AG319" s="7">
        <f t="shared" si="69"/>
        <v>570</v>
      </c>
    </row>
    <row r="320" spans="1:33" ht="45" x14ac:dyDescent="0.25">
      <c r="A320" s="25"/>
      <c r="B320" s="3">
        <v>310</v>
      </c>
      <c r="C320" s="12" t="str">
        <f>Planilha1!B311</f>
        <v>Caneta marcadora permanente, aplicação vidraria de laboratório, escrita fina, com ponta de 2,0mm, cor preta.</v>
      </c>
      <c r="D320" s="5" t="str">
        <f>Planilha1!C311</f>
        <v>Unid.</v>
      </c>
      <c r="E320" s="6">
        <f>Planilha1!D311</f>
        <v>100</v>
      </c>
      <c r="F320" s="7">
        <f>Planilha1!E311</f>
        <v>4.9000000000000004</v>
      </c>
      <c r="G320" s="26">
        <f>Planilha1!F311</f>
        <v>0</v>
      </c>
      <c r="H320" s="7">
        <f t="shared" si="56"/>
        <v>0</v>
      </c>
      <c r="I320" s="26">
        <f>Planilha1!G311</f>
        <v>0</v>
      </c>
      <c r="J320" s="7">
        <f t="shared" si="57"/>
        <v>0</v>
      </c>
      <c r="K320" s="26">
        <f>Planilha1!H311</f>
        <v>0</v>
      </c>
      <c r="L320" s="7">
        <f t="shared" si="58"/>
        <v>0</v>
      </c>
      <c r="M320" s="27">
        <f>Planilha1!I311</f>
        <v>0</v>
      </c>
      <c r="N320" s="7">
        <f t="shared" si="59"/>
        <v>0</v>
      </c>
      <c r="O320" s="28">
        <f>Planilha1!J311</f>
        <v>0</v>
      </c>
      <c r="P320" s="7">
        <f t="shared" si="60"/>
        <v>0</v>
      </c>
      <c r="Q320" s="28">
        <f>Planilha1!K311</f>
        <v>0</v>
      </c>
      <c r="R320" s="7">
        <f t="shared" si="61"/>
        <v>0</v>
      </c>
      <c r="S320" s="28">
        <f>Planilha1!L311</f>
        <v>0</v>
      </c>
      <c r="T320" s="7">
        <f t="shared" si="62"/>
        <v>0</v>
      </c>
      <c r="U320" s="28">
        <f>Planilha1!M311</f>
        <v>0</v>
      </c>
      <c r="V320" s="7">
        <f t="shared" si="63"/>
        <v>0</v>
      </c>
      <c r="W320" s="28">
        <f>Planilha1!N311</f>
        <v>0</v>
      </c>
      <c r="X320" s="7">
        <f t="shared" si="64"/>
        <v>0</v>
      </c>
      <c r="Y320" s="28">
        <f>Planilha1!O311</f>
        <v>0</v>
      </c>
      <c r="Z320" s="7">
        <f t="shared" si="65"/>
        <v>0</v>
      </c>
      <c r="AA320" s="28">
        <f>Planilha1!P311</f>
        <v>0</v>
      </c>
      <c r="AB320" s="7">
        <f t="shared" si="66"/>
        <v>0</v>
      </c>
      <c r="AC320" s="28">
        <f>Planilha1!Q311</f>
        <v>0</v>
      </c>
      <c r="AD320" s="7">
        <f t="shared" si="67"/>
        <v>0</v>
      </c>
      <c r="AE320" s="28">
        <f>Planilha1!R311</f>
        <v>100</v>
      </c>
      <c r="AF320" s="7">
        <f t="shared" si="68"/>
        <v>490.00000000000006</v>
      </c>
      <c r="AG320" s="7">
        <f t="shared" si="69"/>
        <v>490.00000000000006</v>
      </c>
    </row>
    <row r="321" spans="1:33" ht="45" x14ac:dyDescent="0.25">
      <c r="A321" s="25"/>
      <c r="B321" s="3">
        <v>311</v>
      </c>
      <c r="C321" s="12" t="str">
        <f>Planilha1!B312</f>
        <v>Caneta nanquim n° 4, na cor preta ou azul, solicitada na hora do empenho a critério da Administração.</v>
      </c>
      <c r="D321" s="5" t="str">
        <f>Planilha1!C312</f>
        <v>Unid.</v>
      </c>
      <c r="E321" s="6">
        <f>Planilha1!D312</f>
        <v>100</v>
      </c>
      <c r="F321" s="7">
        <f>Planilha1!E312</f>
        <v>11.33</v>
      </c>
      <c r="G321" s="26">
        <f>Planilha1!F312</f>
        <v>0</v>
      </c>
      <c r="H321" s="7">
        <f t="shared" si="56"/>
        <v>0</v>
      </c>
      <c r="I321" s="26">
        <f>Planilha1!G312</f>
        <v>0</v>
      </c>
      <c r="J321" s="7">
        <f t="shared" si="57"/>
        <v>0</v>
      </c>
      <c r="K321" s="26">
        <f>Planilha1!H312</f>
        <v>0</v>
      </c>
      <c r="L321" s="7">
        <f t="shared" si="58"/>
        <v>0</v>
      </c>
      <c r="M321" s="27">
        <f>Planilha1!I312</f>
        <v>0</v>
      </c>
      <c r="N321" s="7">
        <f t="shared" si="59"/>
        <v>0</v>
      </c>
      <c r="O321" s="28">
        <f>Planilha1!J312</f>
        <v>0</v>
      </c>
      <c r="P321" s="7">
        <f t="shared" si="60"/>
        <v>0</v>
      </c>
      <c r="Q321" s="28">
        <f>Planilha1!K312</f>
        <v>0</v>
      </c>
      <c r="R321" s="7">
        <f t="shared" si="61"/>
        <v>0</v>
      </c>
      <c r="S321" s="28">
        <f>Planilha1!L312</f>
        <v>0</v>
      </c>
      <c r="T321" s="7">
        <f t="shared" si="62"/>
        <v>0</v>
      </c>
      <c r="U321" s="28">
        <f>Planilha1!M312</f>
        <v>0</v>
      </c>
      <c r="V321" s="7">
        <f t="shared" si="63"/>
        <v>0</v>
      </c>
      <c r="W321" s="28">
        <f>Planilha1!N312</f>
        <v>0</v>
      </c>
      <c r="X321" s="7">
        <f t="shared" si="64"/>
        <v>0</v>
      </c>
      <c r="Y321" s="28">
        <f>Planilha1!O312</f>
        <v>0</v>
      </c>
      <c r="Z321" s="7">
        <f t="shared" si="65"/>
        <v>0</v>
      </c>
      <c r="AA321" s="28">
        <f>Planilha1!P312</f>
        <v>0</v>
      </c>
      <c r="AB321" s="7">
        <f t="shared" si="66"/>
        <v>0</v>
      </c>
      <c r="AC321" s="28">
        <f>Planilha1!Q312</f>
        <v>0</v>
      </c>
      <c r="AD321" s="7">
        <f t="shared" si="67"/>
        <v>0</v>
      </c>
      <c r="AE321" s="28">
        <f>Planilha1!R312</f>
        <v>100</v>
      </c>
      <c r="AF321" s="7">
        <f t="shared" si="68"/>
        <v>1133</v>
      </c>
      <c r="AG321" s="7">
        <f t="shared" si="69"/>
        <v>1133</v>
      </c>
    </row>
    <row r="322" spans="1:33" ht="75" x14ac:dyDescent="0.25">
      <c r="A322" s="25"/>
      <c r="B322" s="3">
        <v>312</v>
      </c>
      <c r="C322" s="12" t="str">
        <f>Planilha1!B313</f>
        <v>Carimbo automático auto entintado para texto, impressão na cor preta, incluindo gravação, área aproximada para texto: 5,0 x 2,0 cm. Com dizeres a serem determinados pela contratante. Marca de referência: Automatik ou similar.</v>
      </c>
      <c r="D322" s="5" t="str">
        <f>Planilha1!C313</f>
        <v>Unid.</v>
      </c>
      <c r="E322" s="6">
        <f>Planilha1!D313</f>
        <v>20</v>
      </c>
      <c r="F322" s="7">
        <f>Planilha1!E313</f>
        <v>24.98</v>
      </c>
      <c r="G322" s="26">
        <f>Planilha1!F313</f>
        <v>0</v>
      </c>
      <c r="H322" s="7">
        <f t="shared" si="56"/>
        <v>0</v>
      </c>
      <c r="I322" s="26">
        <f>Planilha1!G313</f>
        <v>0</v>
      </c>
      <c r="J322" s="7">
        <f t="shared" si="57"/>
        <v>0</v>
      </c>
      <c r="K322" s="26">
        <f>Planilha1!H313</f>
        <v>0</v>
      </c>
      <c r="L322" s="7">
        <f t="shared" si="58"/>
        <v>0</v>
      </c>
      <c r="M322" s="27">
        <f>Planilha1!I313</f>
        <v>0</v>
      </c>
      <c r="N322" s="7">
        <f t="shared" si="59"/>
        <v>0</v>
      </c>
      <c r="O322" s="28">
        <f>Planilha1!J313</f>
        <v>0</v>
      </c>
      <c r="P322" s="7">
        <f t="shared" si="60"/>
        <v>0</v>
      </c>
      <c r="Q322" s="28">
        <f>Planilha1!K313</f>
        <v>0</v>
      </c>
      <c r="R322" s="7">
        <f t="shared" si="61"/>
        <v>0</v>
      </c>
      <c r="S322" s="28">
        <f>Planilha1!L313</f>
        <v>0</v>
      </c>
      <c r="T322" s="7">
        <f t="shared" si="62"/>
        <v>0</v>
      </c>
      <c r="U322" s="28">
        <f>Planilha1!M313</f>
        <v>0</v>
      </c>
      <c r="V322" s="7">
        <f t="shared" si="63"/>
        <v>0</v>
      </c>
      <c r="W322" s="28">
        <f>Planilha1!N313</f>
        <v>0</v>
      </c>
      <c r="X322" s="7">
        <f t="shared" si="64"/>
        <v>0</v>
      </c>
      <c r="Y322" s="28">
        <f>Planilha1!O313</f>
        <v>0</v>
      </c>
      <c r="Z322" s="7">
        <f t="shared" si="65"/>
        <v>0</v>
      </c>
      <c r="AA322" s="28">
        <f>Planilha1!P313</f>
        <v>0</v>
      </c>
      <c r="AB322" s="7">
        <f t="shared" si="66"/>
        <v>0</v>
      </c>
      <c r="AC322" s="28">
        <f>Planilha1!Q313</f>
        <v>0</v>
      </c>
      <c r="AD322" s="7">
        <f t="shared" si="67"/>
        <v>0</v>
      </c>
      <c r="AE322" s="28">
        <f>Planilha1!R313</f>
        <v>20</v>
      </c>
      <c r="AF322" s="7">
        <f t="shared" si="68"/>
        <v>499.6</v>
      </c>
      <c r="AG322" s="7">
        <f t="shared" si="69"/>
        <v>499.6</v>
      </c>
    </row>
    <row r="323" spans="1:33" ht="75" x14ac:dyDescent="0.25">
      <c r="A323" s="25"/>
      <c r="B323" s="3">
        <v>313</v>
      </c>
      <c r="C323" s="12" t="str">
        <f>Planilha1!B314</f>
        <v>Carimbo automático auto entintado para texto, impressão na cor preta, incluindo gravação, área aproximada para texto: 7,5 x 2,5 cm. Com dizeres a serem determinados pela contratante. Marca de referência: Automatik ou similar.</v>
      </c>
      <c r="D323" s="5" t="str">
        <f>Planilha1!C314</f>
        <v>Unid.</v>
      </c>
      <c r="E323" s="6">
        <f>Planilha1!D314</f>
        <v>20</v>
      </c>
      <c r="F323" s="7">
        <f>Planilha1!E314</f>
        <v>42.13</v>
      </c>
      <c r="G323" s="26">
        <f>Planilha1!F314</f>
        <v>0</v>
      </c>
      <c r="H323" s="7">
        <f t="shared" si="56"/>
        <v>0</v>
      </c>
      <c r="I323" s="26">
        <f>Planilha1!G314</f>
        <v>0</v>
      </c>
      <c r="J323" s="7">
        <f t="shared" si="57"/>
        <v>0</v>
      </c>
      <c r="K323" s="26">
        <f>Planilha1!H314</f>
        <v>0</v>
      </c>
      <c r="L323" s="7">
        <f t="shared" si="58"/>
        <v>0</v>
      </c>
      <c r="M323" s="27">
        <f>Planilha1!I314</f>
        <v>0</v>
      </c>
      <c r="N323" s="7">
        <f t="shared" si="59"/>
        <v>0</v>
      </c>
      <c r="O323" s="28">
        <f>Planilha1!J314</f>
        <v>0</v>
      </c>
      <c r="P323" s="7">
        <f t="shared" si="60"/>
        <v>0</v>
      </c>
      <c r="Q323" s="28">
        <f>Planilha1!K314</f>
        <v>0</v>
      </c>
      <c r="R323" s="7">
        <f t="shared" si="61"/>
        <v>0</v>
      </c>
      <c r="S323" s="28">
        <f>Planilha1!L314</f>
        <v>0</v>
      </c>
      <c r="T323" s="7">
        <f t="shared" si="62"/>
        <v>0</v>
      </c>
      <c r="U323" s="28">
        <f>Planilha1!M314</f>
        <v>0</v>
      </c>
      <c r="V323" s="7">
        <f t="shared" si="63"/>
        <v>0</v>
      </c>
      <c r="W323" s="28">
        <f>Planilha1!N314</f>
        <v>0</v>
      </c>
      <c r="X323" s="7">
        <f t="shared" si="64"/>
        <v>0</v>
      </c>
      <c r="Y323" s="28">
        <f>Planilha1!O314</f>
        <v>0</v>
      </c>
      <c r="Z323" s="7">
        <f t="shared" si="65"/>
        <v>0</v>
      </c>
      <c r="AA323" s="28">
        <f>Planilha1!P314</f>
        <v>0</v>
      </c>
      <c r="AB323" s="7">
        <f t="shared" si="66"/>
        <v>0</v>
      </c>
      <c r="AC323" s="28">
        <f>Planilha1!Q314</f>
        <v>0</v>
      </c>
      <c r="AD323" s="7">
        <f t="shared" si="67"/>
        <v>0</v>
      </c>
      <c r="AE323" s="28">
        <f>Planilha1!R314</f>
        <v>20</v>
      </c>
      <c r="AF323" s="7">
        <f t="shared" si="68"/>
        <v>842.6</v>
      </c>
      <c r="AG323" s="7">
        <f t="shared" si="69"/>
        <v>842.6</v>
      </c>
    </row>
    <row r="324" spans="1:33" ht="60" x14ac:dyDescent="0.25">
      <c r="A324" s="25"/>
      <c r="B324" s="3">
        <v>314</v>
      </c>
      <c r="C324" s="12" t="str">
        <f>Planilha1!B315</f>
        <v>Cartão PVC branco (crachá) padrão 54mm x 86mm x 0,76mm, compatível com todas as marcas de impressoras de termo impressão para PVC. Caixa com 100 unidades.</v>
      </c>
      <c r="D324" s="5" t="str">
        <f>Planilha1!C315</f>
        <v>Caixa com 100 unid.</v>
      </c>
      <c r="E324" s="6">
        <f>Planilha1!D315</f>
        <v>100</v>
      </c>
      <c r="F324" s="7">
        <f>Planilha1!E315</f>
        <v>53.23</v>
      </c>
      <c r="G324" s="26">
        <f>Planilha1!F315</f>
        <v>0</v>
      </c>
      <c r="H324" s="7">
        <f t="shared" si="56"/>
        <v>0</v>
      </c>
      <c r="I324" s="26">
        <f>Planilha1!G315</f>
        <v>0</v>
      </c>
      <c r="J324" s="7">
        <f t="shared" si="57"/>
        <v>0</v>
      </c>
      <c r="K324" s="26">
        <f>Planilha1!H315</f>
        <v>0</v>
      </c>
      <c r="L324" s="7">
        <f t="shared" si="58"/>
        <v>0</v>
      </c>
      <c r="M324" s="27">
        <f>Planilha1!I315</f>
        <v>0</v>
      </c>
      <c r="N324" s="7">
        <f t="shared" si="59"/>
        <v>0</v>
      </c>
      <c r="O324" s="28">
        <f>Planilha1!J315</f>
        <v>0</v>
      </c>
      <c r="P324" s="7">
        <f t="shared" si="60"/>
        <v>0</v>
      </c>
      <c r="Q324" s="28">
        <f>Planilha1!K315</f>
        <v>0</v>
      </c>
      <c r="R324" s="7">
        <f t="shared" si="61"/>
        <v>0</v>
      </c>
      <c r="S324" s="28">
        <f>Planilha1!L315</f>
        <v>0</v>
      </c>
      <c r="T324" s="7">
        <f t="shared" si="62"/>
        <v>0</v>
      </c>
      <c r="U324" s="28">
        <f>Planilha1!M315</f>
        <v>0</v>
      </c>
      <c r="V324" s="7">
        <f t="shared" si="63"/>
        <v>0</v>
      </c>
      <c r="W324" s="28">
        <f>Planilha1!N315</f>
        <v>0</v>
      </c>
      <c r="X324" s="7">
        <f t="shared" si="64"/>
        <v>0</v>
      </c>
      <c r="Y324" s="28">
        <f>Planilha1!O315</f>
        <v>0</v>
      </c>
      <c r="Z324" s="7">
        <f t="shared" si="65"/>
        <v>0</v>
      </c>
      <c r="AA324" s="28">
        <f>Planilha1!P315</f>
        <v>0</v>
      </c>
      <c r="AB324" s="7">
        <f t="shared" si="66"/>
        <v>0</v>
      </c>
      <c r="AC324" s="28">
        <f>Planilha1!Q315</f>
        <v>0</v>
      </c>
      <c r="AD324" s="7">
        <f t="shared" si="67"/>
        <v>0</v>
      </c>
      <c r="AE324" s="28">
        <f>Planilha1!R315</f>
        <v>100</v>
      </c>
      <c r="AF324" s="7">
        <f t="shared" si="68"/>
        <v>5323</v>
      </c>
      <c r="AG324" s="7">
        <f t="shared" si="69"/>
        <v>5323</v>
      </c>
    </row>
    <row r="325" spans="1:33" ht="105" x14ac:dyDescent="0.25">
      <c r="A325" s="25"/>
      <c r="B325" s="3">
        <v>315</v>
      </c>
      <c r="C325" s="12" t="str">
        <f>Planilha1!B316</f>
        <v>Cartolina dupla face, Gramatura: 180 g/m², Comprimento: 73 cm, Largura: 55 cm. Cores: amarelo, azul claro, azul escuro, branco, laranja, marrom, preto, rosa claro, rosa escuro, verde claro, verde escuro, vermelho, vinho. As cores serão definidas no momento da emissão do empenho.</v>
      </c>
      <c r="D325" s="5" t="str">
        <f>Planilha1!C316</f>
        <v>Unid.</v>
      </c>
      <c r="E325" s="6">
        <f>Planilha1!D316</f>
        <v>100</v>
      </c>
      <c r="F325" s="7">
        <f>Planilha1!E316</f>
        <v>0.56000000000000005</v>
      </c>
      <c r="G325" s="26">
        <f>Planilha1!F316</f>
        <v>0</v>
      </c>
      <c r="H325" s="7">
        <f t="shared" si="56"/>
        <v>0</v>
      </c>
      <c r="I325" s="26">
        <f>Planilha1!G316</f>
        <v>0</v>
      </c>
      <c r="J325" s="7">
        <f t="shared" si="57"/>
        <v>0</v>
      </c>
      <c r="K325" s="26">
        <f>Planilha1!H316</f>
        <v>0</v>
      </c>
      <c r="L325" s="7">
        <f t="shared" si="58"/>
        <v>0</v>
      </c>
      <c r="M325" s="27">
        <f>Planilha1!I316</f>
        <v>0</v>
      </c>
      <c r="N325" s="7">
        <f t="shared" si="59"/>
        <v>0</v>
      </c>
      <c r="O325" s="28">
        <f>Planilha1!J316</f>
        <v>0</v>
      </c>
      <c r="P325" s="7">
        <f t="shared" si="60"/>
        <v>0</v>
      </c>
      <c r="Q325" s="28">
        <f>Planilha1!K316</f>
        <v>0</v>
      </c>
      <c r="R325" s="7">
        <f t="shared" si="61"/>
        <v>0</v>
      </c>
      <c r="S325" s="28">
        <f>Planilha1!L316</f>
        <v>0</v>
      </c>
      <c r="T325" s="7">
        <f t="shared" si="62"/>
        <v>0</v>
      </c>
      <c r="U325" s="28">
        <f>Planilha1!M316</f>
        <v>0</v>
      </c>
      <c r="V325" s="7">
        <f t="shared" si="63"/>
        <v>0</v>
      </c>
      <c r="W325" s="28">
        <f>Planilha1!N316</f>
        <v>0</v>
      </c>
      <c r="X325" s="7">
        <f t="shared" si="64"/>
        <v>0</v>
      </c>
      <c r="Y325" s="28">
        <f>Planilha1!O316</f>
        <v>0</v>
      </c>
      <c r="Z325" s="7">
        <f t="shared" si="65"/>
        <v>0</v>
      </c>
      <c r="AA325" s="28">
        <f>Planilha1!P316</f>
        <v>0</v>
      </c>
      <c r="AB325" s="7">
        <f t="shared" si="66"/>
        <v>0</v>
      </c>
      <c r="AC325" s="28">
        <f>Planilha1!Q316</f>
        <v>0</v>
      </c>
      <c r="AD325" s="7">
        <f t="shared" si="67"/>
        <v>0</v>
      </c>
      <c r="AE325" s="28">
        <f>Planilha1!R316</f>
        <v>100</v>
      </c>
      <c r="AF325" s="7">
        <f t="shared" si="68"/>
        <v>56.000000000000007</v>
      </c>
      <c r="AG325" s="7">
        <f t="shared" si="69"/>
        <v>56.000000000000007</v>
      </c>
    </row>
    <row r="326" spans="1:33" ht="30" x14ac:dyDescent="0.25">
      <c r="A326" s="25"/>
      <c r="B326" s="3">
        <v>316</v>
      </c>
      <c r="C326" s="12" t="str">
        <f>Planilha1!B317</f>
        <v>CDR, 700MB, mínimo 74 minutos embalado em Box acrílico com 1 unidade cada.</v>
      </c>
      <c r="D326" s="5" t="str">
        <f>Planilha1!C317</f>
        <v>Unid.</v>
      </c>
      <c r="E326" s="6">
        <f>Planilha1!D317</f>
        <v>0</v>
      </c>
      <c r="F326" s="7">
        <f>Planilha1!E317</f>
        <v>3.69</v>
      </c>
      <c r="G326" s="26">
        <f>Planilha1!F317</f>
        <v>0</v>
      </c>
      <c r="H326" s="7">
        <f t="shared" si="56"/>
        <v>0</v>
      </c>
      <c r="I326" s="26">
        <f>Planilha1!G317</f>
        <v>0</v>
      </c>
      <c r="J326" s="7">
        <f t="shared" si="57"/>
        <v>0</v>
      </c>
      <c r="K326" s="26">
        <f>Planilha1!H317</f>
        <v>0</v>
      </c>
      <c r="L326" s="7">
        <f t="shared" si="58"/>
        <v>0</v>
      </c>
      <c r="M326" s="27">
        <f>Planilha1!I317</f>
        <v>0</v>
      </c>
      <c r="N326" s="7">
        <f t="shared" si="59"/>
        <v>0</v>
      </c>
      <c r="O326" s="28">
        <f>Planilha1!J317</f>
        <v>0</v>
      </c>
      <c r="P326" s="7">
        <f t="shared" si="60"/>
        <v>0</v>
      </c>
      <c r="Q326" s="28">
        <f>Planilha1!K317</f>
        <v>0</v>
      </c>
      <c r="R326" s="7">
        <f t="shared" si="61"/>
        <v>0</v>
      </c>
      <c r="S326" s="28">
        <f>Planilha1!L317</f>
        <v>0</v>
      </c>
      <c r="T326" s="7">
        <f t="shared" si="62"/>
        <v>0</v>
      </c>
      <c r="U326" s="28">
        <f>Planilha1!M317</f>
        <v>0</v>
      </c>
      <c r="V326" s="7">
        <f t="shared" si="63"/>
        <v>0</v>
      </c>
      <c r="W326" s="28">
        <f>Planilha1!N317</f>
        <v>0</v>
      </c>
      <c r="X326" s="7">
        <f t="shared" si="64"/>
        <v>0</v>
      </c>
      <c r="Y326" s="28">
        <f>Planilha1!O317</f>
        <v>0</v>
      </c>
      <c r="Z326" s="7">
        <f t="shared" si="65"/>
        <v>0</v>
      </c>
      <c r="AA326" s="28">
        <f>Planilha1!P317</f>
        <v>0</v>
      </c>
      <c r="AB326" s="7">
        <f t="shared" si="66"/>
        <v>0</v>
      </c>
      <c r="AC326" s="28">
        <f>Planilha1!Q317</f>
        <v>0</v>
      </c>
      <c r="AD326" s="7">
        <f t="shared" si="67"/>
        <v>0</v>
      </c>
      <c r="AE326" s="28">
        <f>Planilha1!R317</f>
        <v>0</v>
      </c>
      <c r="AF326" s="7">
        <f t="shared" si="68"/>
        <v>0</v>
      </c>
      <c r="AG326" s="7">
        <f t="shared" si="69"/>
        <v>0</v>
      </c>
    </row>
    <row r="327" spans="1:33" ht="60" x14ac:dyDescent="0.25">
      <c r="A327" s="25"/>
      <c r="B327" s="3">
        <v>317</v>
      </c>
      <c r="C327" s="12" t="str">
        <f>Planilha1!B318</f>
        <v>CDR-W, regravável, 700MB, mínimo 74 minutos, com suporte de regravação mínimo 10X, embalado em Box acrílico com 1 unidade cada.</v>
      </c>
      <c r="D327" s="5" t="str">
        <f>Planilha1!C318</f>
        <v>Unid.</v>
      </c>
      <c r="E327" s="6">
        <f>Planilha1!D318</f>
        <v>100</v>
      </c>
      <c r="F327" s="7">
        <f>Planilha1!E318</f>
        <v>3.62</v>
      </c>
      <c r="G327" s="26">
        <f>Planilha1!F318</f>
        <v>0</v>
      </c>
      <c r="H327" s="7">
        <f t="shared" si="56"/>
        <v>0</v>
      </c>
      <c r="I327" s="26">
        <f>Planilha1!G318</f>
        <v>0</v>
      </c>
      <c r="J327" s="7">
        <f t="shared" si="57"/>
        <v>0</v>
      </c>
      <c r="K327" s="26">
        <f>Planilha1!H318</f>
        <v>0</v>
      </c>
      <c r="L327" s="7">
        <f t="shared" si="58"/>
        <v>0</v>
      </c>
      <c r="M327" s="27">
        <f>Planilha1!I318</f>
        <v>0</v>
      </c>
      <c r="N327" s="7">
        <f t="shared" si="59"/>
        <v>0</v>
      </c>
      <c r="O327" s="28">
        <f>Planilha1!J318</f>
        <v>0</v>
      </c>
      <c r="P327" s="7">
        <f t="shared" si="60"/>
        <v>0</v>
      </c>
      <c r="Q327" s="28">
        <f>Planilha1!K318</f>
        <v>0</v>
      </c>
      <c r="R327" s="7">
        <f t="shared" si="61"/>
        <v>0</v>
      </c>
      <c r="S327" s="28">
        <f>Planilha1!L318</f>
        <v>0</v>
      </c>
      <c r="T327" s="7">
        <f t="shared" si="62"/>
        <v>0</v>
      </c>
      <c r="U327" s="28">
        <f>Planilha1!M318</f>
        <v>0</v>
      </c>
      <c r="V327" s="7">
        <f t="shared" si="63"/>
        <v>0</v>
      </c>
      <c r="W327" s="28">
        <f>Planilha1!N318</f>
        <v>0</v>
      </c>
      <c r="X327" s="7">
        <f t="shared" si="64"/>
        <v>0</v>
      </c>
      <c r="Y327" s="28">
        <f>Planilha1!O318</f>
        <v>0</v>
      </c>
      <c r="Z327" s="7">
        <f t="shared" si="65"/>
        <v>0</v>
      </c>
      <c r="AA327" s="28">
        <f>Planilha1!P318</f>
        <v>0</v>
      </c>
      <c r="AB327" s="7">
        <f t="shared" si="66"/>
        <v>0</v>
      </c>
      <c r="AC327" s="28">
        <f>Planilha1!Q318</f>
        <v>0</v>
      </c>
      <c r="AD327" s="7">
        <f t="shared" si="67"/>
        <v>0</v>
      </c>
      <c r="AE327" s="28">
        <f>Planilha1!R318</f>
        <v>100</v>
      </c>
      <c r="AF327" s="7">
        <f t="shared" si="68"/>
        <v>362</v>
      </c>
      <c r="AG327" s="7">
        <f t="shared" si="69"/>
        <v>362</v>
      </c>
    </row>
    <row r="328" spans="1:33" ht="30" x14ac:dyDescent="0.25">
      <c r="A328" s="25"/>
      <c r="B328" s="3">
        <v>318</v>
      </c>
      <c r="C328" s="12" t="str">
        <f>Planilha1!B319</f>
        <v>Clips para papel, galvanizado nº 1/0, caixa com 100g.</v>
      </c>
      <c r="D328" s="5" t="str">
        <f>Planilha1!C319</f>
        <v>Caixa</v>
      </c>
      <c r="E328" s="6">
        <f>Planilha1!D319</f>
        <v>10</v>
      </c>
      <c r="F328" s="7">
        <f>Planilha1!E319</f>
        <v>12.42</v>
      </c>
      <c r="G328" s="26">
        <f>Planilha1!F319</f>
        <v>0</v>
      </c>
      <c r="H328" s="7">
        <f t="shared" si="56"/>
        <v>0</v>
      </c>
      <c r="I328" s="26">
        <f>Planilha1!G319</f>
        <v>0</v>
      </c>
      <c r="J328" s="7">
        <f t="shared" si="57"/>
        <v>0</v>
      </c>
      <c r="K328" s="26">
        <f>Planilha1!H319</f>
        <v>0</v>
      </c>
      <c r="L328" s="7">
        <f t="shared" si="58"/>
        <v>0</v>
      </c>
      <c r="M328" s="27">
        <f>Planilha1!I319</f>
        <v>0</v>
      </c>
      <c r="N328" s="7">
        <f t="shared" si="59"/>
        <v>0</v>
      </c>
      <c r="O328" s="28">
        <f>Planilha1!J319</f>
        <v>0</v>
      </c>
      <c r="P328" s="7">
        <f t="shared" si="60"/>
        <v>0</v>
      </c>
      <c r="Q328" s="28">
        <f>Planilha1!K319</f>
        <v>0</v>
      </c>
      <c r="R328" s="7">
        <f t="shared" si="61"/>
        <v>0</v>
      </c>
      <c r="S328" s="28">
        <f>Planilha1!L319</f>
        <v>0</v>
      </c>
      <c r="T328" s="7">
        <f t="shared" si="62"/>
        <v>0</v>
      </c>
      <c r="U328" s="28">
        <f>Planilha1!M319</f>
        <v>0</v>
      </c>
      <c r="V328" s="7">
        <f t="shared" si="63"/>
        <v>0</v>
      </c>
      <c r="W328" s="28">
        <f>Planilha1!N319</f>
        <v>0</v>
      </c>
      <c r="X328" s="7">
        <f t="shared" si="64"/>
        <v>0</v>
      </c>
      <c r="Y328" s="28">
        <f>Planilha1!O319</f>
        <v>0</v>
      </c>
      <c r="Z328" s="7">
        <f t="shared" si="65"/>
        <v>0</v>
      </c>
      <c r="AA328" s="28">
        <f>Planilha1!P319</f>
        <v>0</v>
      </c>
      <c r="AB328" s="7">
        <f t="shared" si="66"/>
        <v>0</v>
      </c>
      <c r="AC328" s="28">
        <f>Planilha1!Q319</f>
        <v>0</v>
      </c>
      <c r="AD328" s="7">
        <f t="shared" si="67"/>
        <v>0</v>
      </c>
      <c r="AE328" s="28">
        <f>Planilha1!R319</f>
        <v>10</v>
      </c>
      <c r="AF328" s="7">
        <f t="shared" si="68"/>
        <v>124.2</v>
      </c>
      <c r="AG328" s="7">
        <f t="shared" si="69"/>
        <v>124.2</v>
      </c>
    </row>
    <row r="329" spans="1:33" ht="30" x14ac:dyDescent="0.25">
      <c r="A329" s="25"/>
      <c r="B329" s="3">
        <v>319</v>
      </c>
      <c r="C329" s="12" t="str">
        <f>Planilha1!B320</f>
        <v>Clips para papel, galvanizado nº 2/0, caixa com 500 g.</v>
      </c>
      <c r="D329" s="5" t="str">
        <f>Planilha1!C320</f>
        <v>Caixa</v>
      </c>
      <c r="E329" s="6">
        <f>Planilha1!D320</f>
        <v>10</v>
      </c>
      <c r="F329" s="7">
        <f>Planilha1!E320</f>
        <v>10.97</v>
      </c>
      <c r="G329" s="26">
        <f>Planilha1!F320</f>
        <v>0</v>
      </c>
      <c r="H329" s="7">
        <f t="shared" si="56"/>
        <v>0</v>
      </c>
      <c r="I329" s="26">
        <f>Planilha1!G320</f>
        <v>0</v>
      </c>
      <c r="J329" s="7">
        <f t="shared" si="57"/>
        <v>0</v>
      </c>
      <c r="K329" s="26">
        <f>Planilha1!H320</f>
        <v>0</v>
      </c>
      <c r="L329" s="7">
        <f t="shared" si="58"/>
        <v>0</v>
      </c>
      <c r="M329" s="27">
        <f>Planilha1!I320</f>
        <v>0</v>
      </c>
      <c r="N329" s="7">
        <f t="shared" si="59"/>
        <v>0</v>
      </c>
      <c r="O329" s="28">
        <f>Planilha1!J320</f>
        <v>0</v>
      </c>
      <c r="P329" s="7">
        <f t="shared" si="60"/>
        <v>0</v>
      </c>
      <c r="Q329" s="28">
        <f>Planilha1!K320</f>
        <v>0</v>
      </c>
      <c r="R329" s="7">
        <f t="shared" si="61"/>
        <v>0</v>
      </c>
      <c r="S329" s="28">
        <f>Planilha1!L320</f>
        <v>0</v>
      </c>
      <c r="T329" s="7">
        <f t="shared" si="62"/>
        <v>0</v>
      </c>
      <c r="U329" s="28">
        <f>Planilha1!M320</f>
        <v>0</v>
      </c>
      <c r="V329" s="7">
        <f t="shared" si="63"/>
        <v>0</v>
      </c>
      <c r="W329" s="28">
        <f>Planilha1!N320</f>
        <v>0</v>
      </c>
      <c r="X329" s="7">
        <f t="shared" si="64"/>
        <v>0</v>
      </c>
      <c r="Y329" s="28">
        <f>Planilha1!O320</f>
        <v>0</v>
      </c>
      <c r="Z329" s="7">
        <f t="shared" si="65"/>
        <v>0</v>
      </c>
      <c r="AA329" s="28">
        <f>Planilha1!P320</f>
        <v>0</v>
      </c>
      <c r="AB329" s="7">
        <f t="shared" si="66"/>
        <v>0</v>
      </c>
      <c r="AC329" s="28">
        <f>Planilha1!Q320</f>
        <v>0</v>
      </c>
      <c r="AD329" s="7">
        <f t="shared" si="67"/>
        <v>0</v>
      </c>
      <c r="AE329" s="28">
        <f>Planilha1!R320</f>
        <v>10</v>
      </c>
      <c r="AF329" s="7">
        <f t="shared" si="68"/>
        <v>109.7</v>
      </c>
      <c r="AG329" s="7">
        <f t="shared" si="69"/>
        <v>109.7</v>
      </c>
    </row>
    <row r="330" spans="1:33" ht="30" x14ac:dyDescent="0.25">
      <c r="A330" s="25"/>
      <c r="B330" s="3">
        <v>320</v>
      </c>
      <c r="C330" s="12" t="str">
        <f>Planilha1!B321</f>
        <v>Clips para papel, galvanizado nº 3/0, caixa com 500 g.</v>
      </c>
      <c r="D330" s="5" t="str">
        <f>Planilha1!C321</f>
        <v>Caixa</v>
      </c>
      <c r="E330" s="6">
        <f>Planilha1!D321</f>
        <v>5</v>
      </c>
      <c r="F330" s="7">
        <f>Planilha1!E321</f>
        <v>12.02</v>
      </c>
      <c r="G330" s="26">
        <f>Planilha1!F321</f>
        <v>0</v>
      </c>
      <c r="H330" s="7">
        <f t="shared" si="56"/>
        <v>0</v>
      </c>
      <c r="I330" s="26">
        <f>Planilha1!G321</f>
        <v>0</v>
      </c>
      <c r="J330" s="7">
        <f t="shared" si="57"/>
        <v>0</v>
      </c>
      <c r="K330" s="26">
        <f>Planilha1!H321</f>
        <v>0</v>
      </c>
      <c r="L330" s="7">
        <f t="shared" si="58"/>
        <v>0</v>
      </c>
      <c r="M330" s="27">
        <f>Planilha1!I321</f>
        <v>0</v>
      </c>
      <c r="N330" s="7">
        <f t="shared" si="59"/>
        <v>0</v>
      </c>
      <c r="O330" s="28">
        <f>Planilha1!J321</f>
        <v>0</v>
      </c>
      <c r="P330" s="7">
        <f t="shared" si="60"/>
        <v>0</v>
      </c>
      <c r="Q330" s="28">
        <f>Planilha1!K321</f>
        <v>0</v>
      </c>
      <c r="R330" s="7">
        <f t="shared" si="61"/>
        <v>0</v>
      </c>
      <c r="S330" s="28">
        <f>Planilha1!L321</f>
        <v>0</v>
      </c>
      <c r="T330" s="7">
        <f t="shared" si="62"/>
        <v>0</v>
      </c>
      <c r="U330" s="28">
        <f>Planilha1!M321</f>
        <v>0</v>
      </c>
      <c r="V330" s="7">
        <f t="shared" si="63"/>
        <v>0</v>
      </c>
      <c r="W330" s="28">
        <f>Planilha1!N321</f>
        <v>0</v>
      </c>
      <c r="X330" s="7">
        <f t="shared" si="64"/>
        <v>0</v>
      </c>
      <c r="Y330" s="28">
        <f>Planilha1!O321</f>
        <v>0</v>
      </c>
      <c r="Z330" s="7">
        <f t="shared" si="65"/>
        <v>0</v>
      </c>
      <c r="AA330" s="28">
        <f>Planilha1!P321</f>
        <v>0</v>
      </c>
      <c r="AB330" s="7">
        <f t="shared" si="66"/>
        <v>0</v>
      </c>
      <c r="AC330" s="28">
        <f>Planilha1!Q321</f>
        <v>0</v>
      </c>
      <c r="AD330" s="7">
        <f t="shared" si="67"/>
        <v>0</v>
      </c>
      <c r="AE330" s="28">
        <f>Planilha1!R321</f>
        <v>5</v>
      </c>
      <c r="AF330" s="7">
        <f t="shared" si="68"/>
        <v>60.099999999999994</v>
      </c>
      <c r="AG330" s="7">
        <f t="shared" si="69"/>
        <v>60.099999999999994</v>
      </c>
    </row>
    <row r="331" spans="1:33" ht="30" x14ac:dyDescent="0.25">
      <c r="A331" s="25"/>
      <c r="B331" s="3">
        <v>321</v>
      </c>
      <c r="C331" s="12" t="str">
        <f>Planilha1!B322</f>
        <v>Clips para papel, galvanizado nº 4/0, caixa com 500 g.</v>
      </c>
      <c r="D331" s="5" t="str">
        <f>Planilha1!C322</f>
        <v>Caixa</v>
      </c>
      <c r="E331" s="6">
        <f>Planilha1!D322</f>
        <v>110</v>
      </c>
      <c r="F331" s="7">
        <f>Planilha1!E322</f>
        <v>13.05</v>
      </c>
      <c r="G331" s="26">
        <f>Planilha1!F322</f>
        <v>0</v>
      </c>
      <c r="H331" s="7">
        <f t="shared" ref="H331:H394" si="70">G331*F331</f>
        <v>0</v>
      </c>
      <c r="I331" s="26">
        <f>Planilha1!G322</f>
        <v>0</v>
      </c>
      <c r="J331" s="7">
        <f t="shared" ref="J331:J394" si="71">I331*F331</f>
        <v>0</v>
      </c>
      <c r="K331" s="26">
        <f>Planilha1!H322</f>
        <v>0</v>
      </c>
      <c r="L331" s="7">
        <f t="shared" ref="L331:L394" si="72">K331*F331</f>
        <v>0</v>
      </c>
      <c r="M331" s="27">
        <f>Planilha1!I322</f>
        <v>0</v>
      </c>
      <c r="N331" s="7">
        <f t="shared" ref="N331:N394" si="73">M331*F331</f>
        <v>0</v>
      </c>
      <c r="O331" s="28">
        <f>Planilha1!J322</f>
        <v>0</v>
      </c>
      <c r="P331" s="7">
        <f t="shared" ref="P331:P394" si="74">O331*F331</f>
        <v>0</v>
      </c>
      <c r="Q331" s="28">
        <f>Planilha1!K322</f>
        <v>0</v>
      </c>
      <c r="R331" s="7">
        <f t="shared" ref="R331:R394" si="75">Q331*F331</f>
        <v>0</v>
      </c>
      <c r="S331" s="28">
        <f>Planilha1!L322</f>
        <v>0</v>
      </c>
      <c r="T331" s="7">
        <f t="shared" ref="T331:T394" si="76">S331*F331</f>
        <v>0</v>
      </c>
      <c r="U331" s="28">
        <f>Planilha1!M322</f>
        <v>0</v>
      </c>
      <c r="V331" s="7">
        <f t="shared" ref="V331:V394" si="77">U331*F331</f>
        <v>0</v>
      </c>
      <c r="W331" s="28">
        <f>Planilha1!N322</f>
        <v>0</v>
      </c>
      <c r="X331" s="7">
        <f t="shared" ref="X331:X394" si="78">W331*F331</f>
        <v>0</v>
      </c>
      <c r="Y331" s="28">
        <f>Planilha1!O322</f>
        <v>0</v>
      </c>
      <c r="Z331" s="7">
        <f t="shared" ref="Z331:Z394" si="79">Y331*F331</f>
        <v>0</v>
      </c>
      <c r="AA331" s="28">
        <f>Planilha1!P322</f>
        <v>0</v>
      </c>
      <c r="AB331" s="7">
        <f t="shared" ref="AB331:AB394" si="80">AA331*F331</f>
        <v>0</v>
      </c>
      <c r="AC331" s="28">
        <f>Planilha1!Q322</f>
        <v>0</v>
      </c>
      <c r="AD331" s="7">
        <f t="shared" ref="AD331:AD394" si="81">AC331*F331</f>
        <v>0</v>
      </c>
      <c r="AE331" s="28">
        <f>Planilha1!R322</f>
        <v>110</v>
      </c>
      <c r="AF331" s="7">
        <f t="shared" ref="AF331:AF394" si="82">AE331*F331</f>
        <v>1435.5</v>
      </c>
      <c r="AG331" s="7">
        <f t="shared" ref="AG331:AG394" si="83">E331*F331</f>
        <v>1435.5</v>
      </c>
    </row>
    <row r="332" spans="1:33" ht="30" x14ac:dyDescent="0.25">
      <c r="A332" s="25"/>
      <c r="B332" s="3">
        <v>322</v>
      </c>
      <c r="C332" s="12" t="str">
        <f>Planilha1!B323</f>
        <v>Clips para papel, galvanizado nº 6/0, caixa com 500 g.</v>
      </c>
      <c r="D332" s="5" t="str">
        <f>Planilha1!C323</f>
        <v>Caixa</v>
      </c>
      <c r="E332" s="6">
        <f>Planilha1!D323</f>
        <v>5</v>
      </c>
      <c r="F332" s="7">
        <f>Planilha1!E323</f>
        <v>9.15</v>
      </c>
      <c r="G332" s="26">
        <f>Planilha1!F323</f>
        <v>0</v>
      </c>
      <c r="H332" s="7">
        <f t="shared" si="70"/>
        <v>0</v>
      </c>
      <c r="I332" s="26">
        <f>Planilha1!G323</f>
        <v>0</v>
      </c>
      <c r="J332" s="7">
        <f t="shared" si="71"/>
        <v>0</v>
      </c>
      <c r="K332" s="26">
        <f>Planilha1!H323</f>
        <v>0</v>
      </c>
      <c r="L332" s="7">
        <f t="shared" si="72"/>
        <v>0</v>
      </c>
      <c r="M332" s="27">
        <f>Planilha1!I323</f>
        <v>0</v>
      </c>
      <c r="N332" s="7">
        <f t="shared" si="73"/>
        <v>0</v>
      </c>
      <c r="O332" s="28">
        <f>Planilha1!J323</f>
        <v>0</v>
      </c>
      <c r="P332" s="7">
        <f t="shared" si="74"/>
        <v>0</v>
      </c>
      <c r="Q332" s="28">
        <f>Planilha1!K323</f>
        <v>0</v>
      </c>
      <c r="R332" s="7">
        <f t="shared" si="75"/>
        <v>0</v>
      </c>
      <c r="S332" s="28">
        <f>Planilha1!L323</f>
        <v>0</v>
      </c>
      <c r="T332" s="7">
        <f t="shared" si="76"/>
        <v>0</v>
      </c>
      <c r="U332" s="28">
        <f>Planilha1!M323</f>
        <v>0</v>
      </c>
      <c r="V332" s="7">
        <f t="shared" si="77"/>
        <v>0</v>
      </c>
      <c r="W332" s="28">
        <f>Planilha1!N323</f>
        <v>0</v>
      </c>
      <c r="X332" s="7">
        <f t="shared" si="78"/>
        <v>0</v>
      </c>
      <c r="Y332" s="28">
        <f>Planilha1!O323</f>
        <v>0</v>
      </c>
      <c r="Z332" s="7">
        <f t="shared" si="79"/>
        <v>0</v>
      </c>
      <c r="AA332" s="28">
        <f>Planilha1!P323</f>
        <v>0</v>
      </c>
      <c r="AB332" s="7">
        <f t="shared" si="80"/>
        <v>0</v>
      </c>
      <c r="AC332" s="28">
        <f>Planilha1!Q323</f>
        <v>0</v>
      </c>
      <c r="AD332" s="7">
        <f t="shared" si="81"/>
        <v>0</v>
      </c>
      <c r="AE332" s="28">
        <f>Planilha1!R323</f>
        <v>5</v>
      </c>
      <c r="AF332" s="7">
        <f t="shared" si="82"/>
        <v>45.75</v>
      </c>
      <c r="AG332" s="7">
        <f t="shared" si="83"/>
        <v>45.75</v>
      </c>
    </row>
    <row r="333" spans="1:33" ht="30" x14ac:dyDescent="0.25">
      <c r="A333" s="25"/>
      <c r="B333" s="3">
        <v>323</v>
      </c>
      <c r="C333" s="12" t="str">
        <f>Planilha1!B324</f>
        <v>Clips para papel, galvanizado nº 8/0, caixa com 500 g.</v>
      </c>
      <c r="D333" s="5" t="str">
        <f>Planilha1!C324</f>
        <v>Caixa</v>
      </c>
      <c r="E333" s="6">
        <f>Planilha1!D324</f>
        <v>95</v>
      </c>
      <c r="F333" s="7">
        <f>Planilha1!E324</f>
        <v>13.31</v>
      </c>
      <c r="G333" s="26">
        <f>Planilha1!F324</f>
        <v>0</v>
      </c>
      <c r="H333" s="7">
        <f t="shared" si="70"/>
        <v>0</v>
      </c>
      <c r="I333" s="26">
        <f>Planilha1!G324</f>
        <v>0</v>
      </c>
      <c r="J333" s="7">
        <f t="shared" si="71"/>
        <v>0</v>
      </c>
      <c r="K333" s="26">
        <f>Planilha1!H324</f>
        <v>0</v>
      </c>
      <c r="L333" s="7">
        <f t="shared" si="72"/>
        <v>0</v>
      </c>
      <c r="M333" s="27">
        <f>Planilha1!I324</f>
        <v>0</v>
      </c>
      <c r="N333" s="7">
        <f t="shared" si="73"/>
        <v>0</v>
      </c>
      <c r="O333" s="28">
        <f>Planilha1!J324</f>
        <v>0</v>
      </c>
      <c r="P333" s="7">
        <f t="shared" si="74"/>
        <v>0</v>
      </c>
      <c r="Q333" s="28">
        <f>Planilha1!K324</f>
        <v>0</v>
      </c>
      <c r="R333" s="7">
        <f t="shared" si="75"/>
        <v>0</v>
      </c>
      <c r="S333" s="28">
        <f>Planilha1!L324</f>
        <v>0</v>
      </c>
      <c r="T333" s="7">
        <f t="shared" si="76"/>
        <v>0</v>
      </c>
      <c r="U333" s="28">
        <f>Planilha1!M324</f>
        <v>0</v>
      </c>
      <c r="V333" s="7">
        <f t="shared" si="77"/>
        <v>0</v>
      </c>
      <c r="W333" s="28">
        <f>Planilha1!N324</f>
        <v>0</v>
      </c>
      <c r="X333" s="7">
        <f t="shared" si="78"/>
        <v>0</v>
      </c>
      <c r="Y333" s="28">
        <f>Planilha1!O324</f>
        <v>0</v>
      </c>
      <c r="Z333" s="7">
        <f t="shared" si="79"/>
        <v>0</v>
      </c>
      <c r="AA333" s="28">
        <f>Planilha1!P324</f>
        <v>0</v>
      </c>
      <c r="AB333" s="7">
        <f t="shared" si="80"/>
        <v>0</v>
      </c>
      <c r="AC333" s="28">
        <f>Planilha1!Q324</f>
        <v>0</v>
      </c>
      <c r="AD333" s="7">
        <f t="shared" si="81"/>
        <v>0</v>
      </c>
      <c r="AE333" s="28">
        <f>Planilha1!R324</f>
        <v>95</v>
      </c>
      <c r="AF333" s="7">
        <f t="shared" si="82"/>
        <v>1264.45</v>
      </c>
      <c r="AG333" s="7">
        <f t="shared" si="83"/>
        <v>1264.45</v>
      </c>
    </row>
    <row r="334" spans="1:33" ht="75" x14ac:dyDescent="0.25">
      <c r="A334" s="25"/>
      <c r="B334" s="3">
        <v>324</v>
      </c>
      <c r="C334" s="12" t="str">
        <f>Planilha1!B325</f>
        <v>Cola branca líquida atóxica, adesivo a base de PVA, para papel, embalagem plástica de 35g, com bico aplicador com perfeita vedação, dados de identificação do produto e prazo de validade.</v>
      </c>
      <c r="D334" s="5" t="str">
        <f>Planilha1!C325</f>
        <v>Unid.</v>
      </c>
      <c r="E334" s="6">
        <f>Planilha1!D325</f>
        <v>0</v>
      </c>
      <c r="F334" s="7">
        <f>Planilha1!E325</f>
        <v>2.78</v>
      </c>
      <c r="G334" s="26">
        <f>Planilha1!F325</f>
        <v>0</v>
      </c>
      <c r="H334" s="7">
        <f t="shared" si="70"/>
        <v>0</v>
      </c>
      <c r="I334" s="26">
        <f>Planilha1!G325</f>
        <v>0</v>
      </c>
      <c r="J334" s="7">
        <f t="shared" si="71"/>
        <v>0</v>
      </c>
      <c r="K334" s="26">
        <f>Planilha1!H325</f>
        <v>0</v>
      </c>
      <c r="L334" s="7">
        <f t="shared" si="72"/>
        <v>0</v>
      </c>
      <c r="M334" s="27">
        <f>Planilha1!I325</f>
        <v>0</v>
      </c>
      <c r="N334" s="7">
        <f t="shared" si="73"/>
        <v>0</v>
      </c>
      <c r="O334" s="28">
        <f>Planilha1!J325</f>
        <v>0</v>
      </c>
      <c r="P334" s="7">
        <f t="shared" si="74"/>
        <v>0</v>
      </c>
      <c r="Q334" s="28">
        <f>Planilha1!K325</f>
        <v>0</v>
      </c>
      <c r="R334" s="7">
        <f t="shared" si="75"/>
        <v>0</v>
      </c>
      <c r="S334" s="28">
        <f>Planilha1!L325</f>
        <v>0</v>
      </c>
      <c r="T334" s="7">
        <f t="shared" si="76"/>
        <v>0</v>
      </c>
      <c r="U334" s="28">
        <f>Planilha1!M325</f>
        <v>0</v>
      </c>
      <c r="V334" s="7">
        <f t="shared" si="77"/>
        <v>0</v>
      </c>
      <c r="W334" s="28">
        <f>Planilha1!N325</f>
        <v>0</v>
      </c>
      <c r="X334" s="7">
        <f t="shared" si="78"/>
        <v>0</v>
      </c>
      <c r="Y334" s="28">
        <f>Planilha1!O325</f>
        <v>0</v>
      </c>
      <c r="Z334" s="7">
        <f t="shared" si="79"/>
        <v>0</v>
      </c>
      <c r="AA334" s="28">
        <f>Planilha1!P325</f>
        <v>0</v>
      </c>
      <c r="AB334" s="7">
        <f t="shared" si="80"/>
        <v>0</v>
      </c>
      <c r="AC334" s="28">
        <f>Planilha1!Q325</f>
        <v>0</v>
      </c>
      <c r="AD334" s="7">
        <f t="shared" si="81"/>
        <v>0</v>
      </c>
      <c r="AE334" s="28">
        <f>Planilha1!R325</f>
        <v>0</v>
      </c>
      <c r="AF334" s="7">
        <f t="shared" si="82"/>
        <v>0</v>
      </c>
      <c r="AG334" s="7">
        <f t="shared" si="83"/>
        <v>0</v>
      </c>
    </row>
    <row r="335" spans="1:33" ht="30" x14ac:dyDescent="0.25">
      <c r="A335" s="25"/>
      <c r="B335" s="3">
        <v>325</v>
      </c>
      <c r="C335" s="12" t="str">
        <f>Planilha1!B326</f>
        <v>Cola em bastão, com tampa rosca para manipulação, bastão com mínimo 20gr.</v>
      </c>
      <c r="D335" s="5" t="str">
        <f>Planilha1!C326</f>
        <v>Unid.</v>
      </c>
      <c r="E335" s="6">
        <f>Planilha1!D326</f>
        <v>50</v>
      </c>
      <c r="F335" s="7">
        <f>Planilha1!E326</f>
        <v>8.66</v>
      </c>
      <c r="G335" s="26">
        <f>Planilha1!F326</f>
        <v>0</v>
      </c>
      <c r="H335" s="7">
        <f t="shared" si="70"/>
        <v>0</v>
      </c>
      <c r="I335" s="26">
        <f>Planilha1!G326</f>
        <v>0</v>
      </c>
      <c r="J335" s="7">
        <f t="shared" si="71"/>
        <v>0</v>
      </c>
      <c r="K335" s="26">
        <f>Planilha1!H326</f>
        <v>0</v>
      </c>
      <c r="L335" s="7">
        <f t="shared" si="72"/>
        <v>0</v>
      </c>
      <c r="M335" s="27">
        <f>Planilha1!I326</f>
        <v>0</v>
      </c>
      <c r="N335" s="7">
        <f t="shared" si="73"/>
        <v>0</v>
      </c>
      <c r="O335" s="28">
        <f>Planilha1!J326</f>
        <v>0</v>
      </c>
      <c r="P335" s="7">
        <f t="shared" si="74"/>
        <v>0</v>
      </c>
      <c r="Q335" s="28">
        <f>Planilha1!K326</f>
        <v>0</v>
      </c>
      <c r="R335" s="7">
        <f t="shared" si="75"/>
        <v>0</v>
      </c>
      <c r="S335" s="28">
        <f>Planilha1!L326</f>
        <v>0</v>
      </c>
      <c r="T335" s="7">
        <f t="shared" si="76"/>
        <v>0</v>
      </c>
      <c r="U335" s="28">
        <f>Planilha1!M326</f>
        <v>0</v>
      </c>
      <c r="V335" s="7">
        <f t="shared" si="77"/>
        <v>0</v>
      </c>
      <c r="W335" s="28">
        <f>Planilha1!N326</f>
        <v>0</v>
      </c>
      <c r="X335" s="7">
        <f t="shared" si="78"/>
        <v>0</v>
      </c>
      <c r="Y335" s="28">
        <f>Planilha1!O326</f>
        <v>0</v>
      </c>
      <c r="Z335" s="7">
        <f t="shared" si="79"/>
        <v>0</v>
      </c>
      <c r="AA335" s="28">
        <f>Planilha1!P326</f>
        <v>0</v>
      </c>
      <c r="AB335" s="7">
        <f t="shared" si="80"/>
        <v>0</v>
      </c>
      <c r="AC335" s="28">
        <f>Planilha1!Q326</f>
        <v>0</v>
      </c>
      <c r="AD335" s="7">
        <f t="shared" si="81"/>
        <v>0</v>
      </c>
      <c r="AE335" s="28">
        <f>Planilha1!R326</f>
        <v>50</v>
      </c>
      <c r="AF335" s="7">
        <f t="shared" si="82"/>
        <v>433</v>
      </c>
      <c r="AG335" s="7">
        <f t="shared" si="83"/>
        <v>433</v>
      </c>
    </row>
    <row r="336" spans="1:33" ht="30" x14ac:dyDescent="0.25">
      <c r="A336" s="25"/>
      <c r="B336" s="3">
        <v>326</v>
      </c>
      <c r="C336" s="12" t="str">
        <f>Planilha1!B327</f>
        <v>Cola instantânea, bisnaga contendo 5 gr, bico aplicador, frasco rígido.</v>
      </c>
      <c r="D336" s="5" t="str">
        <f>Planilha1!C327</f>
        <v>Unid.</v>
      </c>
      <c r="E336" s="6">
        <f>Planilha1!D327</f>
        <v>5</v>
      </c>
      <c r="F336" s="7">
        <f>Planilha1!E327</f>
        <v>11.2</v>
      </c>
      <c r="G336" s="26">
        <f>Planilha1!F327</f>
        <v>0</v>
      </c>
      <c r="H336" s="7">
        <f t="shared" si="70"/>
        <v>0</v>
      </c>
      <c r="I336" s="26">
        <f>Planilha1!G327</f>
        <v>0</v>
      </c>
      <c r="J336" s="7">
        <f t="shared" si="71"/>
        <v>0</v>
      </c>
      <c r="K336" s="26">
        <f>Planilha1!H327</f>
        <v>0</v>
      </c>
      <c r="L336" s="7">
        <f t="shared" si="72"/>
        <v>0</v>
      </c>
      <c r="M336" s="27">
        <f>Planilha1!I327</f>
        <v>0</v>
      </c>
      <c r="N336" s="7">
        <f t="shared" si="73"/>
        <v>0</v>
      </c>
      <c r="O336" s="28">
        <f>Planilha1!J327</f>
        <v>0</v>
      </c>
      <c r="P336" s="7">
        <f t="shared" si="74"/>
        <v>0</v>
      </c>
      <c r="Q336" s="28">
        <f>Planilha1!K327</f>
        <v>0</v>
      </c>
      <c r="R336" s="7">
        <f t="shared" si="75"/>
        <v>0</v>
      </c>
      <c r="S336" s="28">
        <f>Planilha1!L327</f>
        <v>0</v>
      </c>
      <c r="T336" s="7">
        <f t="shared" si="76"/>
        <v>0</v>
      </c>
      <c r="U336" s="28">
        <f>Planilha1!M327</f>
        <v>0</v>
      </c>
      <c r="V336" s="7">
        <f t="shared" si="77"/>
        <v>0</v>
      </c>
      <c r="W336" s="28">
        <f>Planilha1!N327</f>
        <v>0</v>
      </c>
      <c r="X336" s="7">
        <f t="shared" si="78"/>
        <v>0</v>
      </c>
      <c r="Y336" s="28">
        <f>Planilha1!O327</f>
        <v>0</v>
      </c>
      <c r="Z336" s="7">
        <f t="shared" si="79"/>
        <v>0</v>
      </c>
      <c r="AA336" s="28">
        <f>Planilha1!P327</f>
        <v>0</v>
      </c>
      <c r="AB336" s="7">
        <f t="shared" si="80"/>
        <v>0</v>
      </c>
      <c r="AC336" s="28">
        <f>Planilha1!Q327</f>
        <v>0</v>
      </c>
      <c r="AD336" s="7">
        <f t="shared" si="81"/>
        <v>0</v>
      </c>
      <c r="AE336" s="28">
        <f>Planilha1!R327</f>
        <v>5</v>
      </c>
      <c r="AF336" s="7">
        <f t="shared" si="82"/>
        <v>56</v>
      </c>
      <c r="AG336" s="7">
        <f t="shared" si="83"/>
        <v>56</v>
      </c>
    </row>
    <row r="337" spans="1:33" ht="47.25" x14ac:dyDescent="0.25">
      <c r="A337" s="25"/>
      <c r="B337" s="3">
        <v>327</v>
      </c>
      <c r="C337" s="12" t="str">
        <f>Planilha1!B328</f>
        <v>Copo descartável, composição polietileno, não tóxico, capacidade de 100 ml, pacote contendo 100 unidades.</v>
      </c>
      <c r="D337" s="5" t="str">
        <f>Planilha1!C328</f>
        <v>Pacote com 100 unid.</v>
      </c>
      <c r="E337" s="6">
        <f>Planilha1!D328</f>
        <v>250</v>
      </c>
      <c r="F337" s="7">
        <f>Planilha1!E328</f>
        <v>4.47</v>
      </c>
      <c r="G337" s="26">
        <f>Planilha1!F328</f>
        <v>0</v>
      </c>
      <c r="H337" s="7">
        <f t="shared" si="70"/>
        <v>0</v>
      </c>
      <c r="I337" s="26">
        <f>Planilha1!G328</f>
        <v>0</v>
      </c>
      <c r="J337" s="7">
        <f t="shared" si="71"/>
        <v>0</v>
      </c>
      <c r="K337" s="26">
        <f>Planilha1!H328</f>
        <v>0</v>
      </c>
      <c r="L337" s="7">
        <f t="shared" si="72"/>
        <v>0</v>
      </c>
      <c r="M337" s="27">
        <f>Planilha1!I328</f>
        <v>0</v>
      </c>
      <c r="N337" s="7">
        <f t="shared" si="73"/>
        <v>0</v>
      </c>
      <c r="O337" s="28">
        <f>Planilha1!J328</f>
        <v>0</v>
      </c>
      <c r="P337" s="7">
        <f t="shared" si="74"/>
        <v>0</v>
      </c>
      <c r="Q337" s="28">
        <f>Planilha1!K328</f>
        <v>0</v>
      </c>
      <c r="R337" s="7">
        <f t="shared" si="75"/>
        <v>0</v>
      </c>
      <c r="S337" s="28">
        <f>Planilha1!L328</f>
        <v>0</v>
      </c>
      <c r="T337" s="7">
        <f t="shared" si="76"/>
        <v>0</v>
      </c>
      <c r="U337" s="28">
        <f>Planilha1!M328</f>
        <v>0</v>
      </c>
      <c r="V337" s="7">
        <f t="shared" si="77"/>
        <v>0</v>
      </c>
      <c r="W337" s="28">
        <f>Planilha1!N328</f>
        <v>0</v>
      </c>
      <c r="X337" s="7">
        <f t="shared" si="78"/>
        <v>0</v>
      </c>
      <c r="Y337" s="28">
        <f>Planilha1!O328</f>
        <v>0</v>
      </c>
      <c r="Z337" s="7">
        <f t="shared" si="79"/>
        <v>0</v>
      </c>
      <c r="AA337" s="28">
        <f>Planilha1!P328</f>
        <v>0</v>
      </c>
      <c r="AB337" s="7">
        <f t="shared" si="80"/>
        <v>0</v>
      </c>
      <c r="AC337" s="28">
        <f>Planilha1!Q328</f>
        <v>0</v>
      </c>
      <c r="AD337" s="7">
        <f t="shared" si="81"/>
        <v>0</v>
      </c>
      <c r="AE337" s="28">
        <f>Planilha1!R328</f>
        <v>250</v>
      </c>
      <c r="AF337" s="7">
        <f t="shared" si="82"/>
        <v>1117.5</v>
      </c>
      <c r="AG337" s="7">
        <f t="shared" si="83"/>
        <v>1117.5</v>
      </c>
    </row>
    <row r="338" spans="1:33" ht="47.25" x14ac:dyDescent="0.25">
      <c r="A338" s="25"/>
      <c r="B338" s="3">
        <v>328</v>
      </c>
      <c r="C338" s="12" t="str">
        <f>Planilha1!B329</f>
        <v>Copo descartável, composição polietileno, não tóxico, capacidade de 200 ml, pacote contendo 100 unidades.</v>
      </c>
      <c r="D338" s="5" t="str">
        <f>Planilha1!C329</f>
        <v>Pacote com 100 unid.</v>
      </c>
      <c r="E338" s="6">
        <f>Planilha1!D329</f>
        <v>150</v>
      </c>
      <c r="F338" s="7">
        <f>Planilha1!E329</f>
        <v>7.3</v>
      </c>
      <c r="G338" s="26">
        <f>Planilha1!F329</f>
        <v>0</v>
      </c>
      <c r="H338" s="7">
        <f t="shared" si="70"/>
        <v>0</v>
      </c>
      <c r="I338" s="26">
        <f>Planilha1!G329</f>
        <v>0</v>
      </c>
      <c r="J338" s="7">
        <f t="shared" si="71"/>
        <v>0</v>
      </c>
      <c r="K338" s="26">
        <f>Planilha1!H329</f>
        <v>0</v>
      </c>
      <c r="L338" s="7">
        <f t="shared" si="72"/>
        <v>0</v>
      </c>
      <c r="M338" s="27">
        <f>Planilha1!I329</f>
        <v>0</v>
      </c>
      <c r="N338" s="7">
        <f t="shared" si="73"/>
        <v>0</v>
      </c>
      <c r="O338" s="28">
        <f>Planilha1!J329</f>
        <v>0</v>
      </c>
      <c r="P338" s="7">
        <f t="shared" si="74"/>
        <v>0</v>
      </c>
      <c r="Q338" s="28">
        <f>Planilha1!K329</f>
        <v>0</v>
      </c>
      <c r="R338" s="7">
        <f t="shared" si="75"/>
        <v>0</v>
      </c>
      <c r="S338" s="28">
        <f>Planilha1!L329</f>
        <v>0</v>
      </c>
      <c r="T338" s="7">
        <f t="shared" si="76"/>
        <v>0</v>
      </c>
      <c r="U338" s="28">
        <f>Planilha1!M329</f>
        <v>0</v>
      </c>
      <c r="V338" s="7">
        <f t="shared" si="77"/>
        <v>0</v>
      </c>
      <c r="W338" s="28">
        <f>Planilha1!N329</f>
        <v>0</v>
      </c>
      <c r="X338" s="7">
        <f t="shared" si="78"/>
        <v>0</v>
      </c>
      <c r="Y338" s="28">
        <f>Planilha1!O329</f>
        <v>0</v>
      </c>
      <c r="Z338" s="7">
        <f t="shared" si="79"/>
        <v>0</v>
      </c>
      <c r="AA338" s="28">
        <f>Planilha1!P329</f>
        <v>0</v>
      </c>
      <c r="AB338" s="7">
        <f t="shared" si="80"/>
        <v>0</v>
      </c>
      <c r="AC338" s="28">
        <f>Planilha1!Q329</f>
        <v>0</v>
      </c>
      <c r="AD338" s="7">
        <f t="shared" si="81"/>
        <v>0</v>
      </c>
      <c r="AE338" s="28">
        <f>Planilha1!R329</f>
        <v>150</v>
      </c>
      <c r="AF338" s="7">
        <f t="shared" si="82"/>
        <v>1095</v>
      </c>
      <c r="AG338" s="7">
        <f t="shared" si="83"/>
        <v>1095</v>
      </c>
    </row>
    <row r="339" spans="1:33" ht="90" x14ac:dyDescent="0.25">
      <c r="A339" s="25"/>
      <c r="B339" s="3">
        <v>329</v>
      </c>
      <c r="C339" s="12" t="str">
        <f>Planilha1!B330</f>
        <v>Cordão Sublimático para crachá com presilha. Cordão com 12mm de largura e comprimento aproximado de 80cm (40cm x2). Cor predominante do cordão: verde. Impresso de um lado e com várias cores. Material: 100% poliéster. Pacote com 100 unidades.</v>
      </c>
      <c r="D339" s="5" t="str">
        <f>Planilha1!C330</f>
        <v>Pacote com 100 unid.</v>
      </c>
      <c r="E339" s="6">
        <f>Planilha1!D330</f>
        <v>100</v>
      </c>
      <c r="F339" s="7">
        <f>Planilha1!E330</f>
        <v>252.67</v>
      </c>
      <c r="G339" s="26">
        <f>Planilha1!F330</f>
        <v>0</v>
      </c>
      <c r="H339" s="7">
        <f t="shared" si="70"/>
        <v>0</v>
      </c>
      <c r="I339" s="26">
        <f>Planilha1!G330</f>
        <v>0</v>
      </c>
      <c r="J339" s="7">
        <f t="shared" si="71"/>
        <v>0</v>
      </c>
      <c r="K339" s="26">
        <f>Planilha1!H330</f>
        <v>0</v>
      </c>
      <c r="L339" s="7">
        <f t="shared" si="72"/>
        <v>0</v>
      </c>
      <c r="M339" s="27">
        <f>Planilha1!I330</f>
        <v>0</v>
      </c>
      <c r="N339" s="7">
        <f t="shared" si="73"/>
        <v>0</v>
      </c>
      <c r="O339" s="28">
        <f>Planilha1!J330</f>
        <v>0</v>
      </c>
      <c r="P339" s="7">
        <f t="shared" si="74"/>
        <v>0</v>
      </c>
      <c r="Q339" s="28">
        <f>Planilha1!K330</f>
        <v>0</v>
      </c>
      <c r="R339" s="7">
        <f t="shared" si="75"/>
        <v>0</v>
      </c>
      <c r="S339" s="28">
        <f>Planilha1!L330</f>
        <v>0</v>
      </c>
      <c r="T339" s="7">
        <f t="shared" si="76"/>
        <v>0</v>
      </c>
      <c r="U339" s="28">
        <f>Planilha1!M330</f>
        <v>0</v>
      </c>
      <c r="V339" s="7">
        <f t="shared" si="77"/>
        <v>0</v>
      </c>
      <c r="W339" s="28">
        <f>Planilha1!N330</f>
        <v>0</v>
      </c>
      <c r="X339" s="7">
        <f t="shared" si="78"/>
        <v>0</v>
      </c>
      <c r="Y339" s="28">
        <f>Planilha1!O330</f>
        <v>0</v>
      </c>
      <c r="Z339" s="7">
        <f t="shared" si="79"/>
        <v>0</v>
      </c>
      <c r="AA339" s="28">
        <f>Planilha1!P330</f>
        <v>0</v>
      </c>
      <c r="AB339" s="7">
        <f t="shared" si="80"/>
        <v>0</v>
      </c>
      <c r="AC339" s="28">
        <f>Planilha1!Q330</f>
        <v>0</v>
      </c>
      <c r="AD339" s="7">
        <f t="shared" si="81"/>
        <v>0</v>
      </c>
      <c r="AE339" s="28">
        <f>Planilha1!R330</f>
        <v>100</v>
      </c>
      <c r="AF339" s="7">
        <f t="shared" si="82"/>
        <v>25267</v>
      </c>
      <c r="AG339" s="7">
        <f t="shared" si="83"/>
        <v>25267</v>
      </c>
    </row>
    <row r="340" spans="1:33" ht="60" x14ac:dyDescent="0.25">
      <c r="A340" s="25"/>
      <c r="B340" s="3">
        <v>330</v>
      </c>
      <c r="C340" s="12" t="str">
        <f>Planilha1!B331</f>
        <v>Corretivo líquido, à base d’água, não tóxico, secagem rápida, inodoro, atóxico, não resseca, composto por resinas plastificantes e pigmentos, tubo com no mínimo 18ml.</v>
      </c>
      <c r="D340" s="5" t="str">
        <f>Planilha1!C331</f>
        <v>Frasco com 18ml</v>
      </c>
      <c r="E340" s="6">
        <f>Planilha1!D331</f>
        <v>100</v>
      </c>
      <c r="F340" s="7">
        <f>Planilha1!E331</f>
        <v>4.63</v>
      </c>
      <c r="G340" s="26">
        <f>Planilha1!F331</f>
        <v>0</v>
      </c>
      <c r="H340" s="7">
        <f t="shared" si="70"/>
        <v>0</v>
      </c>
      <c r="I340" s="26">
        <f>Planilha1!G331</f>
        <v>0</v>
      </c>
      <c r="J340" s="7">
        <f t="shared" si="71"/>
        <v>0</v>
      </c>
      <c r="K340" s="26">
        <f>Planilha1!H331</f>
        <v>0</v>
      </c>
      <c r="L340" s="7">
        <f t="shared" si="72"/>
        <v>0</v>
      </c>
      <c r="M340" s="27">
        <f>Planilha1!I331</f>
        <v>0</v>
      </c>
      <c r="N340" s="7">
        <f t="shared" si="73"/>
        <v>0</v>
      </c>
      <c r="O340" s="28">
        <f>Planilha1!J331</f>
        <v>0</v>
      </c>
      <c r="P340" s="7">
        <f t="shared" si="74"/>
        <v>0</v>
      </c>
      <c r="Q340" s="28">
        <f>Planilha1!K331</f>
        <v>0</v>
      </c>
      <c r="R340" s="7">
        <f t="shared" si="75"/>
        <v>0</v>
      </c>
      <c r="S340" s="28">
        <f>Planilha1!L331</f>
        <v>0</v>
      </c>
      <c r="T340" s="7">
        <f t="shared" si="76"/>
        <v>0</v>
      </c>
      <c r="U340" s="28">
        <f>Planilha1!M331</f>
        <v>0</v>
      </c>
      <c r="V340" s="7">
        <f t="shared" si="77"/>
        <v>0</v>
      </c>
      <c r="W340" s="28">
        <f>Planilha1!N331</f>
        <v>0</v>
      </c>
      <c r="X340" s="7">
        <f t="shared" si="78"/>
        <v>0</v>
      </c>
      <c r="Y340" s="28">
        <f>Planilha1!O331</f>
        <v>0</v>
      </c>
      <c r="Z340" s="7">
        <f t="shared" si="79"/>
        <v>0</v>
      </c>
      <c r="AA340" s="28">
        <f>Planilha1!P331</f>
        <v>0</v>
      </c>
      <c r="AB340" s="7">
        <f t="shared" si="80"/>
        <v>0</v>
      </c>
      <c r="AC340" s="28">
        <f>Planilha1!Q331</f>
        <v>0</v>
      </c>
      <c r="AD340" s="7">
        <f t="shared" si="81"/>
        <v>0</v>
      </c>
      <c r="AE340" s="28">
        <f>Planilha1!R331</f>
        <v>100</v>
      </c>
      <c r="AF340" s="7">
        <f t="shared" si="82"/>
        <v>463</v>
      </c>
      <c r="AG340" s="7">
        <f t="shared" si="83"/>
        <v>463</v>
      </c>
    </row>
    <row r="341" spans="1:33" ht="45" x14ac:dyDescent="0.25">
      <c r="A341" s="25"/>
      <c r="B341" s="3">
        <v>331</v>
      </c>
      <c r="C341" s="12" t="str">
        <f>Planilha1!B332</f>
        <v>Envelope branco para correspondência, tipo saco, gramatura 90g/m²,com as dimensões 160 x 220mm, 1° qualidade, sem timbre.</v>
      </c>
      <c r="D341" s="5" t="str">
        <f>Planilha1!C332</f>
        <v>Unid.</v>
      </c>
      <c r="E341" s="6">
        <f>Planilha1!D332</f>
        <v>100</v>
      </c>
      <c r="F341" s="7">
        <f>Planilha1!E332</f>
        <v>0.39</v>
      </c>
      <c r="G341" s="26">
        <f>Planilha1!F332</f>
        <v>0</v>
      </c>
      <c r="H341" s="7">
        <f t="shared" si="70"/>
        <v>0</v>
      </c>
      <c r="I341" s="26">
        <f>Planilha1!G332</f>
        <v>0</v>
      </c>
      <c r="J341" s="7">
        <f t="shared" si="71"/>
        <v>0</v>
      </c>
      <c r="K341" s="26">
        <f>Planilha1!H332</f>
        <v>0</v>
      </c>
      <c r="L341" s="7">
        <f t="shared" si="72"/>
        <v>0</v>
      </c>
      <c r="M341" s="27">
        <f>Planilha1!I332</f>
        <v>0</v>
      </c>
      <c r="N341" s="7">
        <f t="shared" si="73"/>
        <v>0</v>
      </c>
      <c r="O341" s="28">
        <f>Planilha1!J332</f>
        <v>0</v>
      </c>
      <c r="P341" s="7">
        <f t="shared" si="74"/>
        <v>0</v>
      </c>
      <c r="Q341" s="28">
        <f>Planilha1!K332</f>
        <v>0</v>
      </c>
      <c r="R341" s="7">
        <f t="shared" si="75"/>
        <v>0</v>
      </c>
      <c r="S341" s="28">
        <f>Planilha1!L332</f>
        <v>0</v>
      </c>
      <c r="T341" s="7">
        <f t="shared" si="76"/>
        <v>0</v>
      </c>
      <c r="U341" s="28">
        <f>Planilha1!M332</f>
        <v>0</v>
      </c>
      <c r="V341" s="7">
        <f t="shared" si="77"/>
        <v>0</v>
      </c>
      <c r="W341" s="28">
        <f>Planilha1!N332</f>
        <v>0</v>
      </c>
      <c r="X341" s="7">
        <f t="shared" si="78"/>
        <v>0</v>
      </c>
      <c r="Y341" s="28">
        <f>Planilha1!O332</f>
        <v>0</v>
      </c>
      <c r="Z341" s="7">
        <f t="shared" si="79"/>
        <v>0</v>
      </c>
      <c r="AA341" s="28">
        <f>Planilha1!P332</f>
        <v>0</v>
      </c>
      <c r="AB341" s="7">
        <f t="shared" si="80"/>
        <v>0</v>
      </c>
      <c r="AC341" s="28">
        <f>Planilha1!Q332</f>
        <v>0</v>
      </c>
      <c r="AD341" s="7">
        <f t="shared" si="81"/>
        <v>0</v>
      </c>
      <c r="AE341" s="28">
        <f>Planilha1!R332</f>
        <v>100</v>
      </c>
      <c r="AF341" s="7">
        <f t="shared" si="82"/>
        <v>39</v>
      </c>
      <c r="AG341" s="7">
        <f t="shared" si="83"/>
        <v>39</v>
      </c>
    </row>
    <row r="342" spans="1:33" ht="30" x14ac:dyDescent="0.25">
      <c r="A342" s="25"/>
      <c r="B342" s="3">
        <v>332</v>
      </c>
      <c r="C342" s="12" t="str">
        <f>Planilha1!B333</f>
        <v>Envelope ofício, tamanho 114 x 229 mm, branco, sem timbre, 1ª qualidade;</v>
      </c>
      <c r="D342" s="5" t="str">
        <f>Planilha1!C333</f>
        <v>Unid.</v>
      </c>
      <c r="E342" s="6">
        <f>Planilha1!D333</f>
        <v>100</v>
      </c>
      <c r="F342" s="7">
        <f>Planilha1!E333</f>
        <v>0.18</v>
      </c>
      <c r="G342" s="26">
        <f>Planilha1!F333</f>
        <v>0</v>
      </c>
      <c r="H342" s="7">
        <f t="shared" si="70"/>
        <v>0</v>
      </c>
      <c r="I342" s="26">
        <f>Planilha1!G333</f>
        <v>0</v>
      </c>
      <c r="J342" s="7">
        <f t="shared" si="71"/>
        <v>0</v>
      </c>
      <c r="K342" s="26">
        <f>Planilha1!H333</f>
        <v>0</v>
      </c>
      <c r="L342" s="7">
        <f t="shared" si="72"/>
        <v>0</v>
      </c>
      <c r="M342" s="27">
        <f>Planilha1!I333</f>
        <v>0</v>
      </c>
      <c r="N342" s="7">
        <f t="shared" si="73"/>
        <v>0</v>
      </c>
      <c r="O342" s="28">
        <f>Planilha1!J333</f>
        <v>0</v>
      </c>
      <c r="P342" s="7">
        <f t="shared" si="74"/>
        <v>0</v>
      </c>
      <c r="Q342" s="28">
        <f>Planilha1!K333</f>
        <v>0</v>
      </c>
      <c r="R342" s="7">
        <f t="shared" si="75"/>
        <v>0</v>
      </c>
      <c r="S342" s="28">
        <f>Planilha1!L333</f>
        <v>0</v>
      </c>
      <c r="T342" s="7">
        <f t="shared" si="76"/>
        <v>0</v>
      </c>
      <c r="U342" s="28">
        <f>Planilha1!M333</f>
        <v>0</v>
      </c>
      <c r="V342" s="7">
        <f t="shared" si="77"/>
        <v>0</v>
      </c>
      <c r="W342" s="28">
        <f>Planilha1!N333</f>
        <v>0</v>
      </c>
      <c r="X342" s="7">
        <f t="shared" si="78"/>
        <v>0</v>
      </c>
      <c r="Y342" s="28">
        <f>Planilha1!O333</f>
        <v>0</v>
      </c>
      <c r="Z342" s="7">
        <f t="shared" si="79"/>
        <v>0</v>
      </c>
      <c r="AA342" s="28">
        <f>Planilha1!P333</f>
        <v>0</v>
      </c>
      <c r="AB342" s="7">
        <f t="shared" si="80"/>
        <v>0</v>
      </c>
      <c r="AC342" s="28">
        <f>Planilha1!Q333</f>
        <v>0</v>
      </c>
      <c r="AD342" s="7">
        <f t="shared" si="81"/>
        <v>0</v>
      </c>
      <c r="AE342" s="28">
        <f>Planilha1!R333</f>
        <v>100</v>
      </c>
      <c r="AF342" s="7">
        <f t="shared" si="82"/>
        <v>18</v>
      </c>
      <c r="AG342" s="7">
        <f t="shared" si="83"/>
        <v>18</v>
      </c>
    </row>
    <row r="343" spans="1:33" ht="30" x14ac:dyDescent="0.25">
      <c r="A343" s="25"/>
      <c r="B343" s="3">
        <v>333</v>
      </c>
      <c r="C343" s="12" t="str">
        <f>Planilha1!B334</f>
        <v>Envelope ofício, tamanho 114 x 229 mm, reciclado, sem timbre, 1ª qualidade;</v>
      </c>
      <c r="D343" s="5" t="str">
        <f>Planilha1!C334</f>
        <v>Unid.</v>
      </c>
      <c r="E343" s="6">
        <f>Planilha1!D334</f>
        <v>100</v>
      </c>
      <c r="F343" s="7">
        <f>Planilha1!E334</f>
        <v>0.15</v>
      </c>
      <c r="G343" s="26">
        <f>Planilha1!F334</f>
        <v>0</v>
      </c>
      <c r="H343" s="7">
        <f t="shared" si="70"/>
        <v>0</v>
      </c>
      <c r="I343" s="26">
        <f>Planilha1!G334</f>
        <v>0</v>
      </c>
      <c r="J343" s="7">
        <f t="shared" si="71"/>
        <v>0</v>
      </c>
      <c r="K343" s="26">
        <f>Planilha1!H334</f>
        <v>0</v>
      </c>
      <c r="L343" s="7">
        <f t="shared" si="72"/>
        <v>0</v>
      </c>
      <c r="M343" s="27">
        <f>Planilha1!I334</f>
        <v>0</v>
      </c>
      <c r="N343" s="7">
        <f t="shared" si="73"/>
        <v>0</v>
      </c>
      <c r="O343" s="28">
        <f>Planilha1!J334</f>
        <v>0</v>
      </c>
      <c r="P343" s="7">
        <f t="shared" si="74"/>
        <v>0</v>
      </c>
      <c r="Q343" s="28">
        <f>Planilha1!K334</f>
        <v>0</v>
      </c>
      <c r="R343" s="7">
        <f t="shared" si="75"/>
        <v>0</v>
      </c>
      <c r="S343" s="28">
        <f>Planilha1!L334</f>
        <v>0</v>
      </c>
      <c r="T343" s="7">
        <f t="shared" si="76"/>
        <v>0</v>
      </c>
      <c r="U343" s="28">
        <f>Planilha1!M334</f>
        <v>0</v>
      </c>
      <c r="V343" s="7">
        <f t="shared" si="77"/>
        <v>0</v>
      </c>
      <c r="W343" s="28">
        <f>Planilha1!N334</f>
        <v>0</v>
      </c>
      <c r="X343" s="7">
        <f t="shared" si="78"/>
        <v>0</v>
      </c>
      <c r="Y343" s="28">
        <f>Planilha1!O334</f>
        <v>0</v>
      </c>
      <c r="Z343" s="7">
        <f t="shared" si="79"/>
        <v>0</v>
      </c>
      <c r="AA343" s="28">
        <f>Planilha1!P334</f>
        <v>0</v>
      </c>
      <c r="AB343" s="7">
        <f t="shared" si="80"/>
        <v>0</v>
      </c>
      <c r="AC343" s="28">
        <f>Planilha1!Q334</f>
        <v>0</v>
      </c>
      <c r="AD343" s="7">
        <f t="shared" si="81"/>
        <v>0</v>
      </c>
      <c r="AE343" s="28">
        <f>Planilha1!R334</f>
        <v>100</v>
      </c>
      <c r="AF343" s="7">
        <f t="shared" si="82"/>
        <v>15</v>
      </c>
      <c r="AG343" s="7">
        <f t="shared" si="83"/>
        <v>15</v>
      </c>
    </row>
    <row r="344" spans="1:33" ht="15.75" x14ac:dyDescent="0.25">
      <c r="A344" s="25"/>
      <c r="B344" s="3">
        <v>334</v>
      </c>
      <c r="C344" s="12" t="str">
        <f>Planilha1!B335</f>
        <v>Envelope, branco, tam. 210 x 297mm, 90g/m²</v>
      </c>
      <c r="D344" s="5" t="str">
        <f>Planilha1!C335</f>
        <v>Unid.</v>
      </c>
      <c r="E344" s="6">
        <f>Planilha1!D335</f>
        <v>100</v>
      </c>
      <c r="F344" s="7">
        <f>Planilha1!E335</f>
        <v>0.38</v>
      </c>
      <c r="G344" s="26">
        <f>Planilha1!F335</f>
        <v>0</v>
      </c>
      <c r="H344" s="7">
        <f t="shared" si="70"/>
        <v>0</v>
      </c>
      <c r="I344" s="26">
        <f>Planilha1!G335</f>
        <v>0</v>
      </c>
      <c r="J344" s="7">
        <f t="shared" si="71"/>
        <v>0</v>
      </c>
      <c r="K344" s="26">
        <f>Planilha1!H335</f>
        <v>0</v>
      </c>
      <c r="L344" s="7">
        <f t="shared" si="72"/>
        <v>0</v>
      </c>
      <c r="M344" s="27">
        <f>Planilha1!I335</f>
        <v>0</v>
      </c>
      <c r="N344" s="7">
        <f t="shared" si="73"/>
        <v>0</v>
      </c>
      <c r="O344" s="28">
        <f>Planilha1!J335</f>
        <v>0</v>
      </c>
      <c r="P344" s="7">
        <f t="shared" si="74"/>
        <v>0</v>
      </c>
      <c r="Q344" s="28">
        <f>Planilha1!K335</f>
        <v>0</v>
      </c>
      <c r="R344" s="7">
        <f t="shared" si="75"/>
        <v>0</v>
      </c>
      <c r="S344" s="28">
        <f>Planilha1!L335</f>
        <v>0</v>
      </c>
      <c r="T344" s="7">
        <f t="shared" si="76"/>
        <v>0</v>
      </c>
      <c r="U344" s="28">
        <f>Planilha1!M335</f>
        <v>0</v>
      </c>
      <c r="V344" s="7">
        <f t="shared" si="77"/>
        <v>0</v>
      </c>
      <c r="W344" s="28">
        <f>Planilha1!N335</f>
        <v>0</v>
      </c>
      <c r="X344" s="7">
        <f t="shared" si="78"/>
        <v>0</v>
      </c>
      <c r="Y344" s="28">
        <f>Planilha1!O335</f>
        <v>0</v>
      </c>
      <c r="Z344" s="7">
        <f t="shared" si="79"/>
        <v>0</v>
      </c>
      <c r="AA344" s="28">
        <f>Planilha1!P335</f>
        <v>0</v>
      </c>
      <c r="AB344" s="7">
        <f t="shared" si="80"/>
        <v>0</v>
      </c>
      <c r="AC344" s="28">
        <f>Planilha1!Q335</f>
        <v>0</v>
      </c>
      <c r="AD344" s="7">
        <f t="shared" si="81"/>
        <v>0</v>
      </c>
      <c r="AE344" s="28">
        <f>Planilha1!R335</f>
        <v>100</v>
      </c>
      <c r="AF344" s="7">
        <f t="shared" si="82"/>
        <v>38</v>
      </c>
      <c r="AG344" s="7">
        <f t="shared" si="83"/>
        <v>38</v>
      </c>
    </row>
    <row r="345" spans="1:33" ht="15.75" x14ac:dyDescent="0.25">
      <c r="A345" s="25"/>
      <c r="B345" s="3">
        <v>335</v>
      </c>
      <c r="C345" s="12" t="str">
        <f>Planilha1!B336</f>
        <v>Envelope, branco, tam. 250 x 350mm, 90g/m²</v>
      </c>
      <c r="D345" s="5" t="str">
        <f>Planilha1!C336</f>
        <v>Unid.</v>
      </c>
      <c r="E345" s="6">
        <f>Planilha1!D336</f>
        <v>200</v>
      </c>
      <c r="F345" s="7">
        <f>Planilha1!E336</f>
        <v>0.48</v>
      </c>
      <c r="G345" s="26">
        <f>Planilha1!F336</f>
        <v>0</v>
      </c>
      <c r="H345" s="7">
        <f t="shared" si="70"/>
        <v>0</v>
      </c>
      <c r="I345" s="26">
        <f>Planilha1!G336</f>
        <v>0</v>
      </c>
      <c r="J345" s="7">
        <f t="shared" si="71"/>
        <v>0</v>
      </c>
      <c r="K345" s="26">
        <f>Planilha1!H336</f>
        <v>0</v>
      </c>
      <c r="L345" s="7">
        <f t="shared" si="72"/>
        <v>0</v>
      </c>
      <c r="M345" s="27">
        <f>Planilha1!I336</f>
        <v>0</v>
      </c>
      <c r="N345" s="7">
        <f t="shared" si="73"/>
        <v>0</v>
      </c>
      <c r="O345" s="28">
        <f>Planilha1!J336</f>
        <v>0</v>
      </c>
      <c r="P345" s="7">
        <f t="shared" si="74"/>
        <v>0</v>
      </c>
      <c r="Q345" s="28">
        <f>Planilha1!K336</f>
        <v>0</v>
      </c>
      <c r="R345" s="7">
        <f t="shared" si="75"/>
        <v>0</v>
      </c>
      <c r="S345" s="28">
        <f>Planilha1!L336</f>
        <v>0</v>
      </c>
      <c r="T345" s="7">
        <f t="shared" si="76"/>
        <v>0</v>
      </c>
      <c r="U345" s="28">
        <f>Planilha1!M336</f>
        <v>0</v>
      </c>
      <c r="V345" s="7">
        <f t="shared" si="77"/>
        <v>0</v>
      </c>
      <c r="W345" s="28">
        <f>Planilha1!N336</f>
        <v>0</v>
      </c>
      <c r="X345" s="7">
        <f t="shared" si="78"/>
        <v>0</v>
      </c>
      <c r="Y345" s="28">
        <f>Planilha1!O336</f>
        <v>0</v>
      </c>
      <c r="Z345" s="7">
        <f t="shared" si="79"/>
        <v>0</v>
      </c>
      <c r="AA345" s="28">
        <f>Planilha1!P336</f>
        <v>0</v>
      </c>
      <c r="AB345" s="7">
        <f t="shared" si="80"/>
        <v>0</v>
      </c>
      <c r="AC345" s="28">
        <f>Planilha1!Q336</f>
        <v>0</v>
      </c>
      <c r="AD345" s="7">
        <f t="shared" si="81"/>
        <v>0</v>
      </c>
      <c r="AE345" s="28">
        <f>Planilha1!R336</f>
        <v>200</v>
      </c>
      <c r="AF345" s="7">
        <f t="shared" si="82"/>
        <v>96</v>
      </c>
      <c r="AG345" s="7">
        <f t="shared" si="83"/>
        <v>96</v>
      </c>
    </row>
    <row r="346" spans="1:33" ht="15.75" x14ac:dyDescent="0.25">
      <c r="A346" s="25"/>
      <c r="B346" s="3">
        <v>336</v>
      </c>
      <c r="C346" s="12" t="str">
        <f>Planilha1!B337</f>
        <v>Envelope, reciclado, tam. 210 x 297mm, 90g/m²</v>
      </c>
      <c r="D346" s="5" t="str">
        <f>Planilha1!C337</f>
        <v>Unid.</v>
      </c>
      <c r="E346" s="6">
        <f>Planilha1!D337</f>
        <v>100</v>
      </c>
      <c r="F346" s="7">
        <f>Planilha1!E337</f>
        <v>0.33</v>
      </c>
      <c r="G346" s="26">
        <f>Planilha1!F337</f>
        <v>0</v>
      </c>
      <c r="H346" s="7">
        <f t="shared" si="70"/>
        <v>0</v>
      </c>
      <c r="I346" s="26">
        <f>Planilha1!G337</f>
        <v>0</v>
      </c>
      <c r="J346" s="7">
        <f t="shared" si="71"/>
        <v>0</v>
      </c>
      <c r="K346" s="26">
        <f>Planilha1!H337</f>
        <v>0</v>
      </c>
      <c r="L346" s="7">
        <f t="shared" si="72"/>
        <v>0</v>
      </c>
      <c r="M346" s="27">
        <f>Planilha1!I337</f>
        <v>0</v>
      </c>
      <c r="N346" s="7">
        <f t="shared" si="73"/>
        <v>0</v>
      </c>
      <c r="O346" s="28">
        <f>Planilha1!J337</f>
        <v>0</v>
      </c>
      <c r="P346" s="7">
        <f t="shared" si="74"/>
        <v>0</v>
      </c>
      <c r="Q346" s="28">
        <f>Planilha1!K337</f>
        <v>0</v>
      </c>
      <c r="R346" s="7">
        <f t="shared" si="75"/>
        <v>0</v>
      </c>
      <c r="S346" s="28">
        <f>Planilha1!L337</f>
        <v>0</v>
      </c>
      <c r="T346" s="7">
        <f t="shared" si="76"/>
        <v>0</v>
      </c>
      <c r="U346" s="28">
        <f>Planilha1!M337</f>
        <v>0</v>
      </c>
      <c r="V346" s="7">
        <f t="shared" si="77"/>
        <v>0</v>
      </c>
      <c r="W346" s="28">
        <f>Planilha1!N337</f>
        <v>0</v>
      </c>
      <c r="X346" s="7">
        <f t="shared" si="78"/>
        <v>0</v>
      </c>
      <c r="Y346" s="28">
        <f>Planilha1!O337</f>
        <v>0</v>
      </c>
      <c r="Z346" s="7">
        <f t="shared" si="79"/>
        <v>0</v>
      </c>
      <c r="AA346" s="28">
        <f>Planilha1!P337</f>
        <v>0</v>
      </c>
      <c r="AB346" s="7">
        <f t="shared" si="80"/>
        <v>0</v>
      </c>
      <c r="AC346" s="28">
        <f>Planilha1!Q337</f>
        <v>0</v>
      </c>
      <c r="AD346" s="7">
        <f t="shared" si="81"/>
        <v>0</v>
      </c>
      <c r="AE346" s="28">
        <f>Planilha1!R337</f>
        <v>100</v>
      </c>
      <c r="AF346" s="7">
        <f t="shared" si="82"/>
        <v>33</v>
      </c>
      <c r="AG346" s="7">
        <f t="shared" si="83"/>
        <v>33</v>
      </c>
    </row>
    <row r="347" spans="1:33" ht="15.75" x14ac:dyDescent="0.25">
      <c r="A347" s="25"/>
      <c r="B347" s="3">
        <v>337</v>
      </c>
      <c r="C347" s="12" t="str">
        <f>Planilha1!B338</f>
        <v>Envelope, reciclado, tam. 250 x 350mm, 90g/m²</v>
      </c>
      <c r="D347" s="5" t="str">
        <f>Planilha1!C338</f>
        <v>Unid.</v>
      </c>
      <c r="E347" s="6">
        <f>Planilha1!D338</f>
        <v>600</v>
      </c>
      <c r="F347" s="7">
        <f>Planilha1!E338</f>
        <v>0.43</v>
      </c>
      <c r="G347" s="26">
        <f>Planilha1!F338</f>
        <v>0</v>
      </c>
      <c r="H347" s="7">
        <f t="shared" si="70"/>
        <v>0</v>
      </c>
      <c r="I347" s="26">
        <f>Planilha1!G338</f>
        <v>0</v>
      </c>
      <c r="J347" s="7">
        <f t="shared" si="71"/>
        <v>0</v>
      </c>
      <c r="K347" s="26">
        <f>Planilha1!H338</f>
        <v>0</v>
      </c>
      <c r="L347" s="7">
        <f t="shared" si="72"/>
        <v>0</v>
      </c>
      <c r="M347" s="27">
        <f>Planilha1!I338</f>
        <v>0</v>
      </c>
      <c r="N347" s="7">
        <f t="shared" si="73"/>
        <v>0</v>
      </c>
      <c r="O347" s="28">
        <f>Planilha1!J338</f>
        <v>0</v>
      </c>
      <c r="P347" s="7">
        <f t="shared" si="74"/>
        <v>0</v>
      </c>
      <c r="Q347" s="28">
        <f>Planilha1!K338</f>
        <v>0</v>
      </c>
      <c r="R347" s="7">
        <f t="shared" si="75"/>
        <v>0</v>
      </c>
      <c r="S347" s="28">
        <f>Planilha1!L338</f>
        <v>0</v>
      </c>
      <c r="T347" s="7">
        <f t="shared" si="76"/>
        <v>0</v>
      </c>
      <c r="U347" s="28">
        <f>Planilha1!M338</f>
        <v>0</v>
      </c>
      <c r="V347" s="7">
        <f t="shared" si="77"/>
        <v>0</v>
      </c>
      <c r="W347" s="28">
        <f>Planilha1!N338</f>
        <v>0</v>
      </c>
      <c r="X347" s="7">
        <f t="shared" si="78"/>
        <v>0</v>
      </c>
      <c r="Y347" s="28">
        <f>Planilha1!O338</f>
        <v>0</v>
      </c>
      <c r="Z347" s="7">
        <f t="shared" si="79"/>
        <v>0</v>
      </c>
      <c r="AA347" s="28">
        <f>Planilha1!P338</f>
        <v>0</v>
      </c>
      <c r="AB347" s="7">
        <f t="shared" si="80"/>
        <v>0</v>
      </c>
      <c r="AC347" s="28">
        <f>Planilha1!Q338</f>
        <v>0</v>
      </c>
      <c r="AD347" s="7">
        <f t="shared" si="81"/>
        <v>0</v>
      </c>
      <c r="AE347" s="28">
        <f>Planilha1!R338</f>
        <v>600</v>
      </c>
      <c r="AF347" s="7">
        <f t="shared" si="82"/>
        <v>258</v>
      </c>
      <c r="AG347" s="7">
        <f t="shared" si="83"/>
        <v>258</v>
      </c>
    </row>
    <row r="348" spans="1:33" ht="75" x14ac:dyDescent="0.25">
      <c r="A348" s="25"/>
      <c r="B348" s="3">
        <v>338</v>
      </c>
      <c r="C348" s="12" t="str">
        <f>Planilha1!B339</f>
        <v>Estilete emborrachado 6”, em matéria prima de alta qualidade, corpo injetado em polipropileno, haste interna de metal, empunhadura de borracha termoplástica, botão de liberação de lâmina, modelo robusto e encorpado.</v>
      </c>
      <c r="D348" s="5" t="str">
        <f>Planilha1!C339</f>
        <v>Unid.</v>
      </c>
      <c r="E348" s="6">
        <f>Planilha1!D339</f>
        <v>10</v>
      </c>
      <c r="F348" s="7">
        <f>Planilha1!E339</f>
        <v>11.74</v>
      </c>
      <c r="G348" s="26">
        <f>Planilha1!F339</f>
        <v>0</v>
      </c>
      <c r="H348" s="7">
        <f t="shared" si="70"/>
        <v>0</v>
      </c>
      <c r="I348" s="26">
        <f>Planilha1!G339</f>
        <v>0</v>
      </c>
      <c r="J348" s="7">
        <f t="shared" si="71"/>
        <v>0</v>
      </c>
      <c r="K348" s="26">
        <f>Planilha1!H339</f>
        <v>0</v>
      </c>
      <c r="L348" s="7">
        <f t="shared" si="72"/>
        <v>0</v>
      </c>
      <c r="M348" s="27">
        <f>Planilha1!I339</f>
        <v>0</v>
      </c>
      <c r="N348" s="7">
        <f t="shared" si="73"/>
        <v>0</v>
      </c>
      <c r="O348" s="28">
        <f>Planilha1!J339</f>
        <v>0</v>
      </c>
      <c r="P348" s="7">
        <f t="shared" si="74"/>
        <v>0</v>
      </c>
      <c r="Q348" s="28">
        <f>Planilha1!K339</f>
        <v>0</v>
      </c>
      <c r="R348" s="7">
        <f t="shared" si="75"/>
        <v>0</v>
      </c>
      <c r="S348" s="28">
        <f>Planilha1!L339</f>
        <v>0</v>
      </c>
      <c r="T348" s="7">
        <f t="shared" si="76"/>
        <v>0</v>
      </c>
      <c r="U348" s="28">
        <f>Planilha1!M339</f>
        <v>0</v>
      </c>
      <c r="V348" s="7">
        <f t="shared" si="77"/>
        <v>0</v>
      </c>
      <c r="W348" s="28">
        <f>Planilha1!N339</f>
        <v>0</v>
      </c>
      <c r="X348" s="7">
        <f t="shared" si="78"/>
        <v>0</v>
      </c>
      <c r="Y348" s="28">
        <f>Planilha1!O339</f>
        <v>0</v>
      </c>
      <c r="Z348" s="7">
        <f t="shared" si="79"/>
        <v>0</v>
      </c>
      <c r="AA348" s="28">
        <f>Planilha1!P339</f>
        <v>0</v>
      </c>
      <c r="AB348" s="7">
        <f t="shared" si="80"/>
        <v>0</v>
      </c>
      <c r="AC348" s="28">
        <f>Planilha1!Q339</f>
        <v>0</v>
      </c>
      <c r="AD348" s="7">
        <f t="shared" si="81"/>
        <v>0</v>
      </c>
      <c r="AE348" s="28">
        <f>Planilha1!R339</f>
        <v>10</v>
      </c>
      <c r="AF348" s="7">
        <f t="shared" si="82"/>
        <v>117.4</v>
      </c>
      <c r="AG348" s="7">
        <f t="shared" si="83"/>
        <v>117.4</v>
      </c>
    </row>
    <row r="349" spans="1:33" ht="31.5" x14ac:dyDescent="0.25">
      <c r="A349" s="25"/>
      <c r="B349" s="3">
        <v>339</v>
      </c>
      <c r="C349" s="12" t="str">
        <f>Planilha1!B340</f>
        <v>Estojo Pincel quadro branco com 4 cores (preto, azul, vermelho e verde).</v>
      </c>
      <c r="D349" s="5" t="str">
        <f>Planilha1!C340</f>
        <v>Estojo c/ 4 Unid.</v>
      </c>
      <c r="E349" s="6">
        <f>Planilha1!D340</f>
        <v>60</v>
      </c>
      <c r="F349" s="7">
        <f>Planilha1!E340</f>
        <v>23.93</v>
      </c>
      <c r="G349" s="26">
        <f>Planilha1!F340</f>
        <v>0</v>
      </c>
      <c r="H349" s="7">
        <f t="shared" si="70"/>
        <v>0</v>
      </c>
      <c r="I349" s="26">
        <f>Planilha1!G340</f>
        <v>0</v>
      </c>
      <c r="J349" s="7">
        <f t="shared" si="71"/>
        <v>0</v>
      </c>
      <c r="K349" s="26">
        <f>Planilha1!H340</f>
        <v>0</v>
      </c>
      <c r="L349" s="7">
        <f t="shared" si="72"/>
        <v>0</v>
      </c>
      <c r="M349" s="27">
        <f>Planilha1!I340</f>
        <v>0</v>
      </c>
      <c r="N349" s="7">
        <f t="shared" si="73"/>
        <v>0</v>
      </c>
      <c r="O349" s="28">
        <f>Planilha1!J340</f>
        <v>0</v>
      </c>
      <c r="P349" s="7">
        <f t="shared" si="74"/>
        <v>0</v>
      </c>
      <c r="Q349" s="28">
        <f>Planilha1!K340</f>
        <v>0</v>
      </c>
      <c r="R349" s="7">
        <f t="shared" si="75"/>
        <v>0</v>
      </c>
      <c r="S349" s="28">
        <f>Planilha1!L340</f>
        <v>0</v>
      </c>
      <c r="T349" s="7">
        <f t="shared" si="76"/>
        <v>0</v>
      </c>
      <c r="U349" s="28">
        <f>Planilha1!M340</f>
        <v>0</v>
      </c>
      <c r="V349" s="7">
        <f t="shared" si="77"/>
        <v>0</v>
      </c>
      <c r="W349" s="28">
        <f>Planilha1!N340</f>
        <v>0</v>
      </c>
      <c r="X349" s="7">
        <f t="shared" si="78"/>
        <v>0</v>
      </c>
      <c r="Y349" s="28">
        <f>Planilha1!O340</f>
        <v>0</v>
      </c>
      <c r="Z349" s="7">
        <f t="shared" si="79"/>
        <v>0</v>
      </c>
      <c r="AA349" s="28">
        <f>Planilha1!P340</f>
        <v>0</v>
      </c>
      <c r="AB349" s="7">
        <f t="shared" si="80"/>
        <v>0</v>
      </c>
      <c r="AC349" s="28">
        <f>Planilha1!Q340</f>
        <v>0</v>
      </c>
      <c r="AD349" s="7">
        <f t="shared" si="81"/>
        <v>0</v>
      </c>
      <c r="AE349" s="28">
        <f>Planilha1!R340</f>
        <v>60</v>
      </c>
      <c r="AF349" s="7">
        <f t="shared" si="82"/>
        <v>1435.8</v>
      </c>
      <c r="AG349" s="7">
        <f t="shared" si="83"/>
        <v>1435.8</v>
      </c>
    </row>
    <row r="350" spans="1:33" ht="63" x14ac:dyDescent="0.25">
      <c r="A350" s="25"/>
      <c r="B350" s="3">
        <v>340</v>
      </c>
      <c r="C350" s="12" t="str">
        <f>Planilha1!B341</f>
        <v>Etiqueta branca autoadesiva para impressão, em folhas tam. A4, dimensões 148 x 17mm, com 25 folhas</v>
      </c>
      <c r="D350" s="5" t="str">
        <f>Planilha1!C341</f>
        <v>Emabalagem c/ 25 folhas.</v>
      </c>
      <c r="E350" s="6">
        <f>Planilha1!D341</f>
        <v>10</v>
      </c>
      <c r="F350" s="7">
        <f>Planilha1!E341</f>
        <v>18.88</v>
      </c>
      <c r="G350" s="26">
        <f>Planilha1!F341</f>
        <v>0</v>
      </c>
      <c r="H350" s="7">
        <f t="shared" si="70"/>
        <v>0</v>
      </c>
      <c r="I350" s="26">
        <f>Planilha1!G341</f>
        <v>0</v>
      </c>
      <c r="J350" s="7">
        <f t="shared" si="71"/>
        <v>0</v>
      </c>
      <c r="K350" s="26">
        <f>Planilha1!H341</f>
        <v>0</v>
      </c>
      <c r="L350" s="7">
        <f t="shared" si="72"/>
        <v>0</v>
      </c>
      <c r="M350" s="27">
        <f>Planilha1!I341</f>
        <v>0</v>
      </c>
      <c r="N350" s="7">
        <f t="shared" si="73"/>
        <v>0</v>
      </c>
      <c r="O350" s="28">
        <f>Planilha1!J341</f>
        <v>0</v>
      </c>
      <c r="P350" s="7">
        <f t="shared" si="74"/>
        <v>0</v>
      </c>
      <c r="Q350" s="28">
        <f>Planilha1!K341</f>
        <v>0</v>
      </c>
      <c r="R350" s="7">
        <f t="shared" si="75"/>
        <v>0</v>
      </c>
      <c r="S350" s="28">
        <f>Planilha1!L341</f>
        <v>0</v>
      </c>
      <c r="T350" s="7">
        <f t="shared" si="76"/>
        <v>0</v>
      </c>
      <c r="U350" s="28">
        <f>Planilha1!M341</f>
        <v>0</v>
      </c>
      <c r="V350" s="7">
        <f t="shared" si="77"/>
        <v>0</v>
      </c>
      <c r="W350" s="28">
        <f>Planilha1!N341</f>
        <v>0</v>
      </c>
      <c r="X350" s="7">
        <f t="shared" si="78"/>
        <v>0</v>
      </c>
      <c r="Y350" s="28">
        <f>Planilha1!O341</f>
        <v>0</v>
      </c>
      <c r="Z350" s="7">
        <f t="shared" si="79"/>
        <v>0</v>
      </c>
      <c r="AA350" s="28">
        <f>Planilha1!P341</f>
        <v>0</v>
      </c>
      <c r="AB350" s="7">
        <f t="shared" si="80"/>
        <v>0</v>
      </c>
      <c r="AC350" s="28">
        <f>Planilha1!Q341</f>
        <v>0</v>
      </c>
      <c r="AD350" s="7">
        <f t="shared" si="81"/>
        <v>0</v>
      </c>
      <c r="AE350" s="28">
        <f>Planilha1!R341</f>
        <v>10</v>
      </c>
      <c r="AF350" s="7">
        <f t="shared" si="82"/>
        <v>188.79999999999998</v>
      </c>
      <c r="AG350" s="7">
        <f t="shared" si="83"/>
        <v>188.79999999999998</v>
      </c>
    </row>
    <row r="351" spans="1:33" ht="63" x14ac:dyDescent="0.25">
      <c r="A351" s="25"/>
      <c r="B351" s="3">
        <v>341</v>
      </c>
      <c r="C351" s="12" t="str">
        <f>Planilha1!B342</f>
        <v>Etiqueta branca autoadesiva para impressão, em folhas tam. A4, dimensões 210 x 297mm, com 25 folhas</v>
      </c>
      <c r="D351" s="5" t="str">
        <f>Planilha1!C342</f>
        <v>Emabalagem c/ 25 folhas.</v>
      </c>
      <c r="E351" s="6">
        <f>Planilha1!D342</f>
        <v>5</v>
      </c>
      <c r="F351" s="7">
        <f>Planilha1!E342</f>
        <v>17.579999999999998</v>
      </c>
      <c r="G351" s="26">
        <f>Planilha1!F342</f>
        <v>0</v>
      </c>
      <c r="H351" s="7">
        <f t="shared" si="70"/>
        <v>0</v>
      </c>
      <c r="I351" s="26">
        <f>Planilha1!G342</f>
        <v>0</v>
      </c>
      <c r="J351" s="7">
        <f t="shared" si="71"/>
        <v>0</v>
      </c>
      <c r="K351" s="26">
        <f>Planilha1!H342</f>
        <v>0</v>
      </c>
      <c r="L351" s="7">
        <f t="shared" si="72"/>
        <v>0</v>
      </c>
      <c r="M351" s="27">
        <f>Planilha1!I342</f>
        <v>0</v>
      </c>
      <c r="N351" s="7">
        <f t="shared" si="73"/>
        <v>0</v>
      </c>
      <c r="O351" s="28">
        <f>Planilha1!J342</f>
        <v>0</v>
      </c>
      <c r="P351" s="7">
        <f t="shared" si="74"/>
        <v>0</v>
      </c>
      <c r="Q351" s="28">
        <f>Planilha1!K342</f>
        <v>0</v>
      </c>
      <c r="R351" s="7">
        <f t="shared" si="75"/>
        <v>0</v>
      </c>
      <c r="S351" s="28">
        <f>Planilha1!L342</f>
        <v>0</v>
      </c>
      <c r="T351" s="7">
        <f t="shared" si="76"/>
        <v>0</v>
      </c>
      <c r="U351" s="28">
        <f>Planilha1!M342</f>
        <v>0</v>
      </c>
      <c r="V351" s="7">
        <f t="shared" si="77"/>
        <v>0</v>
      </c>
      <c r="W351" s="28">
        <f>Planilha1!N342</f>
        <v>0</v>
      </c>
      <c r="X351" s="7">
        <f t="shared" si="78"/>
        <v>0</v>
      </c>
      <c r="Y351" s="28">
        <f>Planilha1!O342</f>
        <v>0</v>
      </c>
      <c r="Z351" s="7">
        <f t="shared" si="79"/>
        <v>0</v>
      </c>
      <c r="AA351" s="28">
        <f>Planilha1!P342</f>
        <v>0</v>
      </c>
      <c r="AB351" s="7">
        <f t="shared" si="80"/>
        <v>0</v>
      </c>
      <c r="AC351" s="28">
        <f>Planilha1!Q342</f>
        <v>0</v>
      </c>
      <c r="AD351" s="7">
        <f t="shared" si="81"/>
        <v>0</v>
      </c>
      <c r="AE351" s="28">
        <f>Planilha1!R342</f>
        <v>5</v>
      </c>
      <c r="AF351" s="7">
        <f t="shared" si="82"/>
        <v>87.899999999999991</v>
      </c>
      <c r="AG351" s="7">
        <f t="shared" si="83"/>
        <v>87.899999999999991</v>
      </c>
    </row>
    <row r="352" spans="1:33" ht="63" x14ac:dyDescent="0.25">
      <c r="A352" s="25"/>
      <c r="B352" s="3">
        <v>342</v>
      </c>
      <c r="C352" s="12" t="str">
        <f>Planilha1!B343</f>
        <v>Etiqueta branca autoadesiva para impressão, em folhas tam. A4, dimensões 25,4 x 66,7mm, com 25 folhas</v>
      </c>
      <c r="D352" s="5" t="str">
        <f>Planilha1!C343</f>
        <v>Emabalagem c/ 25 folhas.</v>
      </c>
      <c r="E352" s="6">
        <f>Planilha1!D343</f>
        <v>5</v>
      </c>
      <c r="F352" s="7">
        <f>Planilha1!E343</f>
        <v>13.88</v>
      </c>
      <c r="G352" s="26">
        <f>Planilha1!F343</f>
        <v>0</v>
      </c>
      <c r="H352" s="7">
        <f t="shared" si="70"/>
        <v>0</v>
      </c>
      <c r="I352" s="26">
        <f>Planilha1!G343</f>
        <v>0</v>
      </c>
      <c r="J352" s="7">
        <f t="shared" si="71"/>
        <v>0</v>
      </c>
      <c r="K352" s="26">
        <f>Planilha1!H343</f>
        <v>0</v>
      </c>
      <c r="L352" s="7">
        <f t="shared" si="72"/>
        <v>0</v>
      </c>
      <c r="M352" s="27">
        <f>Planilha1!I343</f>
        <v>0</v>
      </c>
      <c r="N352" s="7">
        <f t="shared" si="73"/>
        <v>0</v>
      </c>
      <c r="O352" s="28">
        <f>Planilha1!J343</f>
        <v>0</v>
      </c>
      <c r="P352" s="7">
        <f t="shared" si="74"/>
        <v>0</v>
      </c>
      <c r="Q352" s="28">
        <f>Planilha1!K343</f>
        <v>0</v>
      </c>
      <c r="R352" s="7">
        <f t="shared" si="75"/>
        <v>0</v>
      </c>
      <c r="S352" s="28">
        <f>Planilha1!L343</f>
        <v>0</v>
      </c>
      <c r="T352" s="7">
        <f t="shared" si="76"/>
        <v>0</v>
      </c>
      <c r="U352" s="28">
        <f>Planilha1!M343</f>
        <v>0</v>
      </c>
      <c r="V352" s="7">
        <f t="shared" si="77"/>
        <v>0</v>
      </c>
      <c r="W352" s="28">
        <f>Planilha1!N343</f>
        <v>0</v>
      </c>
      <c r="X352" s="7">
        <f t="shared" si="78"/>
        <v>0</v>
      </c>
      <c r="Y352" s="28">
        <f>Planilha1!O343</f>
        <v>0</v>
      </c>
      <c r="Z352" s="7">
        <f t="shared" si="79"/>
        <v>0</v>
      </c>
      <c r="AA352" s="28">
        <f>Planilha1!P343</f>
        <v>0</v>
      </c>
      <c r="AB352" s="7">
        <f t="shared" si="80"/>
        <v>0</v>
      </c>
      <c r="AC352" s="28">
        <f>Planilha1!Q343</f>
        <v>0</v>
      </c>
      <c r="AD352" s="7">
        <f t="shared" si="81"/>
        <v>0</v>
      </c>
      <c r="AE352" s="28">
        <f>Planilha1!R343</f>
        <v>5</v>
      </c>
      <c r="AF352" s="7">
        <f t="shared" si="82"/>
        <v>69.400000000000006</v>
      </c>
      <c r="AG352" s="7">
        <f t="shared" si="83"/>
        <v>69.400000000000006</v>
      </c>
    </row>
    <row r="353" spans="1:33" ht="63" x14ac:dyDescent="0.25">
      <c r="A353" s="25"/>
      <c r="B353" s="3">
        <v>343</v>
      </c>
      <c r="C353" s="12" t="str">
        <f>Planilha1!B344</f>
        <v>Etiqueta branca autoadesiva para impressão, em folhas tam. A4, dimensões 38,0 x 99,0mm, com 25 folhas</v>
      </c>
      <c r="D353" s="5" t="str">
        <f>Planilha1!C344</f>
        <v>Emabalagem c/ 25 folhas.</v>
      </c>
      <c r="E353" s="6">
        <f>Planilha1!D344</f>
        <v>5</v>
      </c>
      <c r="F353" s="7">
        <f>Planilha1!E344</f>
        <v>13.88</v>
      </c>
      <c r="G353" s="26">
        <f>Planilha1!F344</f>
        <v>0</v>
      </c>
      <c r="H353" s="7">
        <f t="shared" si="70"/>
        <v>0</v>
      </c>
      <c r="I353" s="26">
        <f>Planilha1!G344</f>
        <v>0</v>
      </c>
      <c r="J353" s="7">
        <f t="shared" si="71"/>
        <v>0</v>
      </c>
      <c r="K353" s="26">
        <f>Planilha1!H344</f>
        <v>0</v>
      </c>
      <c r="L353" s="7">
        <f t="shared" si="72"/>
        <v>0</v>
      </c>
      <c r="M353" s="27">
        <f>Planilha1!I344</f>
        <v>0</v>
      </c>
      <c r="N353" s="7">
        <f t="shared" si="73"/>
        <v>0</v>
      </c>
      <c r="O353" s="28">
        <f>Planilha1!J344</f>
        <v>0</v>
      </c>
      <c r="P353" s="7">
        <f t="shared" si="74"/>
        <v>0</v>
      </c>
      <c r="Q353" s="28">
        <f>Planilha1!K344</f>
        <v>0</v>
      </c>
      <c r="R353" s="7">
        <f t="shared" si="75"/>
        <v>0</v>
      </c>
      <c r="S353" s="28">
        <f>Planilha1!L344</f>
        <v>0</v>
      </c>
      <c r="T353" s="7">
        <f t="shared" si="76"/>
        <v>0</v>
      </c>
      <c r="U353" s="28">
        <f>Planilha1!M344</f>
        <v>0</v>
      </c>
      <c r="V353" s="7">
        <f t="shared" si="77"/>
        <v>0</v>
      </c>
      <c r="W353" s="28">
        <f>Planilha1!N344</f>
        <v>0</v>
      </c>
      <c r="X353" s="7">
        <f t="shared" si="78"/>
        <v>0</v>
      </c>
      <c r="Y353" s="28">
        <f>Planilha1!O344</f>
        <v>0</v>
      </c>
      <c r="Z353" s="7">
        <f t="shared" si="79"/>
        <v>0</v>
      </c>
      <c r="AA353" s="28">
        <f>Planilha1!P344</f>
        <v>0</v>
      </c>
      <c r="AB353" s="7">
        <f t="shared" si="80"/>
        <v>0</v>
      </c>
      <c r="AC353" s="28">
        <f>Planilha1!Q344</f>
        <v>0</v>
      </c>
      <c r="AD353" s="7">
        <f t="shared" si="81"/>
        <v>0</v>
      </c>
      <c r="AE353" s="28">
        <f>Planilha1!R344</f>
        <v>5</v>
      </c>
      <c r="AF353" s="7">
        <f t="shared" si="82"/>
        <v>69.400000000000006</v>
      </c>
      <c r="AG353" s="7">
        <f t="shared" si="83"/>
        <v>69.400000000000006</v>
      </c>
    </row>
    <row r="354" spans="1:33" ht="63" x14ac:dyDescent="0.25">
      <c r="A354" s="25"/>
      <c r="B354" s="3">
        <v>344</v>
      </c>
      <c r="C354" s="12" t="str">
        <f>Planilha1!B345</f>
        <v>Etiqueta branca autoadesiva para impressão, em folhas tam. A4, dimensões 93,0 x 99,0mm, com 25 folhas</v>
      </c>
      <c r="D354" s="5" t="str">
        <f>Planilha1!C345</f>
        <v>Emabalagem c/ 25 folhas.</v>
      </c>
      <c r="E354" s="6">
        <f>Planilha1!D345</f>
        <v>15</v>
      </c>
      <c r="F354" s="7">
        <f>Planilha1!E345</f>
        <v>18.88</v>
      </c>
      <c r="G354" s="26">
        <f>Planilha1!F345</f>
        <v>0</v>
      </c>
      <c r="H354" s="7">
        <f t="shared" si="70"/>
        <v>0</v>
      </c>
      <c r="I354" s="26">
        <f>Planilha1!G345</f>
        <v>0</v>
      </c>
      <c r="J354" s="7">
        <f t="shared" si="71"/>
        <v>0</v>
      </c>
      <c r="K354" s="26">
        <f>Planilha1!H345</f>
        <v>0</v>
      </c>
      <c r="L354" s="7">
        <f t="shared" si="72"/>
        <v>0</v>
      </c>
      <c r="M354" s="27">
        <f>Planilha1!I345</f>
        <v>0</v>
      </c>
      <c r="N354" s="7">
        <f t="shared" si="73"/>
        <v>0</v>
      </c>
      <c r="O354" s="28">
        <f>Planilha1!J345</f>
        <v>0</v>
      </c>
      <c r="P354" s="7">
        <f t="shared" si="74"/>
        <v>0</v>
      </c>
      <c r="Q354" s="28">
        <f>Planilha1!K345</f>
        <v>0</v>
      </c>
      <c r="R354" s="7">
        <f t="shared" si="75"/>
        <v>0</v>
      </c>
      <c r="S354" s="28">
        <f>Planilha1!L345</f>
        <v>0</v>
      </c>
      <c r="T354" s="7">
        <f t="shared" si="76"/>
        <v>0</v>
      </c>
      <c r="U354" s="28">
        <f>Planilha1!M345</f>
        <v>0</v>
      </c>
      <c r="V354" s="7">
        <f t="shared" si="77"/>
        <v>0</v>
      </c>
      <c r="W354" s="28">
        <f>Planilha1!N345</f>
        <v>0</v>
      </c>
      <c r="X354" s="7">
        <f t="shared" si="78"/>
        <v>0</v>
      </c>
      <c r="Y354" s="28">
        <f>Planilha1!O345</f>
        <v>0</v>
      </c>
      <c r="Z354" s="7">
        <f t="shared" si="79"/>
        <v>0</v>
      </c>
      <c r="AA354" s="28">
        <f>Planilha1!P345</f>
        <v>0</v>
      </c>
      <c r="AB354" s="7">
        <f t="shared" si="80"/>
        <v>0</v>
      </c>
      <c r="AC354" s="28">
        <f>Planilha1!Q345</f>
        <v>0</v>
      </c>
      <c r="AD354" s="7">
        <f t="shared" si="81"/>
        <v>0</v>
      </c>
      <c r="AE354" s="28">
        <f>Planilha1!R345</f>
        <v>15</v>
      </c>
      <c r="AF354" s="7">
        <f t="shared" si="82"/>
        <v>283.2</v>
      </c>
      <c r="AG354" s="7">
        <f t="shared" si="83"/>
        <v>283.2</v>
      </c>
    </row>
    <row r="355" spans="1:33" ht="45" x14ac:dyDescent="0.25">
      <c r="A355" s="25"/>
      <c r="B355" s="3">
        <v>345</v>
      </c>
      <c r="C355" s="12" t="str">
        <f>Planilha1!B346</f>
        <v>Extrator grampo. Material em aço inoxidável, medida aproximada de 150X5mm, tipo alavanca.</v>
      </c>
      <c r="D355" s="5" t="str">
        <f>Planilha1!C346</f>
        <v>Unid.</v>
      </c>
      <c r="E355" s="6">
        <f>Planilha1!D346</f>
        <v>20</v>
      </c>
      <c r="F355" s="7">
        <f>Planilha1!E346</f>
        <v>3.18</v>
      </c>
      <c r="G355" s="26">
        <f>Planilha1!F346</f>
        <v>0</v>
      </c>
      <c r="H355" s="7">
        <f t="shared" si="70"/>
        <v>0</v>
      </c>
      <c r="I355" s="26">
        <f>Planilha1!G346</f>
        <v>0</v>
      </c>
      <c r="J355" s="7">
        <f t="shared" si="71"/>
        <v>0</v>
      </c>
      <c r="K355" s="26">
        <f>Planilha1!H346</f>
        <v>0</v>
      </c>
      <c r="L355" s="7">
        <f t="shared" si="72"/>
        <v>0</v>
      </c>
      <c r="M355" s="27">
        <f>Planilha1!I346</f>
        <v>0</v>
      </c>
      <c r="N355" s="7">
        <f t="shared" si="73"/>
        <v>0</v>
      </c>
      <c r="O355" s="28">
        <f>Planilha1!J346</f>
        <v>0</v>
      </c>
      <c r="P355" s="7">
        <f t="shared" si="74"/>
        <v>0</v>
      </c>
      <c r="Q355" s="28">
        <f>Planilha1!K346</f>
        <v>0</v>
      </c>
      <c r="R355" s="7">
        <f t="shared" si="75"/>
        <v>0</v>
      </c>
      <c r="S355" s="28">
        <f>Planilha1!L346</f>
        <v>0</v>
      </c>
      <c r="T355" s="7">
        <f t="shared" si="76"/>
        <v>0</v>
      </c>
      <c r="U355" s="28">
        <f>Planilha1!M346</f>
        <v>0</v>
      </c>
      <c r="V355" s="7">
        <f t="shared" si="77"/>
        <v>0</v>
      </c>
      <c r="W355" s="28">
        <f>Planilha1!N346</f>
        <v>0</v>
      </c>
      <c r="X355" s="7">
        <f t="shared" si="78"/>
        <v>0</v>
      </c>
      <c r="Y355" s="28">
        <f>Planilha1!O346</f>
        <v>0</v>
      </c>
      <c r="Z355" s="7">
        <f t="shared" si="79"/>
        <v>0</v>
      </c>
      <c r="AA355" s="28">
        <f>Planilha1!P346</f>
        <v>0</v>
      </c>
      <c r="AB355" s="7">
        <f t="shared" si="80"/>
        <v>0</v>
      </c>
      <c r="AC355" s="28">
        <f>Planilha1!Q346</f>
        <v>0</v>
      </c>
      <c r="AD355" s="7">
        <f t="shared" si="81"/>
        <v>0</v>
      </c>
      <c r="AE355" s="28">
        <f>Planilha1!R346</f>
        <v>20</v>
      </c>
      <c r="AF355" s="7">
        <f t="shared" si="82"/>
        <v>63.6</v>
      </c>
      <c r="AG355" s="7">
        <f t="shared" si="83"/>
        <v>63.6</v>
      </c>
    </row>
    <row r="356" spans="1:33" ht="60" x14ac:dyDescent="0.25">
      <c r="A356" s="25"/>
      <c r="B356" s="3">
        <v>346</v>
      </c>
      <c r="C356" s="12" t="str">
        <f>Planilha1!B347</f>
        <v>Fita adesiva crepe, papel saturado, na cor branca, a base de borracha e resina sintética, medindo 48mmx50m, excelente aderência, 1ª qualidade.</v>
      </c>
      <c r="D356" s="5" t="str">
        <f>Planilha1!C347</f>
        <v>Unid.</v>
      </c>
      <c r="E356" s="6">
        <f>Planilha1!D347</f>
        <v>15</v>
      </c>
      <c r="F356" s="7">
        <f>Planilha1!E347</f>
        <v>16.829999999999998</v>
      </c>
      <c r="G356" s="26">
        <f>Planilha1!F347</f>
        <v>0</v>
      </c>
      <c r="H356" s="7">
        <f t="shared" si="70"/>
        <v>0</v>
      </c>
      <c r="I356" s="26">
        <f>Planilha1!G347</f>
        <v>0</v>
      </c>
      <c r="J356" s="7">
        <f t="shared" si="71"/>
        <v>0</v>
      </c>
      <c r="K356" s="26">
        <f>Planilha1!H347</f>
        <v>0</v>
      </c>
      <c r="L356" s="7">
        <f t="shared" si="72"/>
        <v>0</v>
      </c>
      <c r="M356" s="27">
        <f>Planilha1!I347</f>
        <v>0</v>
      </c>
      <c r="N356" s="7">
        <f t="shared" si="73"/>
        <v>0</v>
      </c>
      <c r="O356" s="28">
        <f>Planilha1!J347</f>
        <v>0</v>
      </c>
      <c r="P356" s="7">
        <f t="shared" si="74"/>
        <v>0</v>
      </c>
      <c r="Q356" s="28">
        <f>Planilha1!K347</f>
        <v>0</v>
      </c>
      <c r="R356" s="7">
        <f t="shared" si="75"/>
        <v>0</v>
      </c>
      <c r="S356" s="28">
        <f>Planilha1!L347</f>
        <v>0</v>
      </c>
      <c r="T356" s="7">
        <f t="shared" si="76"/>
        <v>0</v>
      </c>
      <c r="U356" s="28">
        <f>Planilha1!M347</f>
        <v>0</v>
      </c>
      <c r="V356" s="7">
        <f t="shared" si="77"/>
        <v>0</v>
      </c>
      <c r="W356" s="28">
        <f>Planilha1!N347</f>
        <v>0</v>
      </c>
      <c r="X356" s="7">
        <f t="shared" si="78"/>
        <v>0</v>
      </c>
      <c r="Y356" s="28">
        <f>Planilha1!O347</f>
        <v>0</v>
      </c>
      <c r="Z356" s="7">
        <f t="shared" si="79"/>
        <v>0</v>
      </c>
      <c r="AA356" s="28">
        <f>Planilha1!P347</f>
        <v>0</v>
      </c>
      <c r="AB356" s="7">
        <f t="shared" si="80"/>
        <v>0</v>
      </c>
      <c r="AC356" s="28">
        <f>Planilha1!Q347</f>
        <v>0</v>
      </c>
      <c r="AD356" s="7">
        <f t="shared" si="81"/>
        <v>0</v>
      </c>
      <c r="AE356" s="28">
        <f>Planilha1!R347</f>
        <v>15</v>
      </c>
      <c r="AF356" s="7">
        <f t="shared" si="82"/>
        <v>252.45</v>
      </c>
      <c r="AG356" s="7">
        <f t="shared" si="83"/>
        <v>252.45</v>
      </c>
    </row>
    <row r="357" spans="1:33" ht="45" x14ac:dyDescent="0.25">
      <c r="A357" s="25"/>
      <c r="B357" s="3">
        <v>347</v>
      </c>
      <c r="C357" s="12" t="str">
        <f>Planilha1!B348</f>
        <v>Fita adesiva de papel saturado, branca, à base de borracha e resina sintética, medindo mínimo 25mm x 50m,excelente aderência, 1ª qualidade.</v>
      </c>
      <c r="D357" s="5" t="str">
        <f>Planilha1!C348</f>
        <v>Unid.</v>
      </c>
      <c r="E357" s="6">
        <f>Planilha1!D348</f>
        <v>5</v>
      </c>
      <c r="F357" s="7">
        <f>Planilha1!E348</f>
        <v>5.66</v>
      </c>
      <c r="G357" s="26">
        <f>Planilha1!F348</f>
        <v>0</v>
      </c>
      <c r="H357" s="7">
        <f t="shared" si="70"/>
        <v>0</v>
      </c>
      <c r="I357" s="26">
        <f>Planilha1!G348</f>
        <v>0</v>
      </c>
      <c r="J357" s="7">
        <f t="shared" si="71"/>
        <v>0</v>
      </c>
      <c r="K357" s="26">
        <f>Planilha1!H348</f>
        <v>0</v>
      </c>
      <c r="L357" s="7">
        <f t="shared" si="72"/>
        <v>0</v>
      </c>
      <c r="M357" s="27">
        <f>Planilha1!I348</f>
        <v>0</v>
      </c>
      <c r="N357" s="7">
        <f t="shared" si="73"/>
        <v>0</v>
      </c>
      <c r="O357" s="28">
        <f>Planilha1!J348</f>
        <v>0</v>
      </c>
      <c r="P357" s="7">
        <f t="shared" si="74"/>
        <v>0</v>
      </c>
      <c r="Q357" s="28">
        <f>Planilha1!K348</f>
        <v>0</v>
      </c>
      <c r="R357" s="7">
        <f t="shared" si="75"/>
        <v>0</v>
      </c>
      <c r="S357" s="28">
        <f>Planilha1!L348</f>
        <v>0</v>
      </c>
      <c r="T357" s="7">
        <f t="shared" si="76"/>
        <v>0</v>
      </c>
      <c r="U357" s="28">
        <f>Planilha1!M348</f>
        <v>0</v>
      </c>
      <c r="V357" s="7">
        <f t="shared" si="77"/>
        <v>0</v>
      </c>
      <c r="W357" s="28">
        <f>Planilha1!N348</f>
        <v>0</v>
      </c>
      <c r="X357" s="7">
        <f t="shared" si="78"/>
        <v>0</v>
      </c>
      <c r="Y357" s="28">
        <f>Planilha1!O348</f>
        <v>0</v>
      </c>
      <c r="Z357" s="7">
        <f t="shared" si="79"/>
        <v>0</v>
      </c>
      <c r="AA357" s="28">
        <f>Planilha1!P348</f>
        <v>0</v>
      </c>
      <c r="AB357" s="7">
        <f t="shared" si="80"/>
        <v>0</v>
      </c>
      <c r="AC357" s="28">
        <f>Planilha1!Q348</f>
        <v>0</v>
      </c>
      <c r="AD357" s="7">
        <f t="shared" si="81"/>
        <v>0</v>
      </c>
      <c r="AE357" s="28">
        <f>Planilha1!R348</f>
        <v>5</v>
      </c>
      <c r="AF357" s="7">
        <f t="shared" si="82"/>
        <v>28.3</v>
      </c>
      <c r="AG357" s="7">
        <f t="shared" si="83"/>
        <v>28.3</v>
      </c>
    </row>
    <row r="358" spans="1:33" ht="30" x14ac:dyDescent="0.25">
      <c r="A358" s="25"/>
      <c r="B358" s="3">
        <v>348</v>
      </c>
      <c r="C358" s="12" t="str">
        <f>Planilha1!B349</f>
        <v>Fita adesiva transparente, tamanho 12mm x 40 m,excelente aderência, 1ª qualidade.</v>
      </c>
      <c r="D358" s="5" t="str">
        <f>Planilha1!C349</f>
        <v>Unid.</v>
      </c>
      <c r="E358" s="6">
        <f>Planilha1!D349</f>
        <v>10</v>
      </c>
      <c r="F358" s="7">
        <f>Planilha1!E349</f>
        <v>1.26</v>
      </c>
      <c r="G358" s="26">
        <f>Planilha1!F349</f>
        <v>0</v>
      </c>
      <c r="H358" s="7">
        <f t="shared" si="70"/>
        <v>0</v>
      </c>
      <c r="I358" s="26">
        <f>Planilha1!G349</f>
        <v>0</v>
      </c>
      <c r="J358" s="7">
        <f t="shared" si="71"/>
        <v>0</v>
      </c>
      <c r="K358" s="26">
        <f>Planilha1!H349</f>
        <v>0</v>
      </c>
      <c r="L358" s="7">
        <f t="shared" si="72"/>
        <v>0</v>
      </c>
      <c r="M358" s="27">
        <f>Planilha1!I349</f>
        <v>0</v>
      </c>
      <c r="N358" s="7">
        <f t="shared" si="73"/>
        <v>0</v>
      </c>
      <c r="O358" s="28">
        <f>Planilha1!J349</f>
        <v>0</v>
      </c>
      <c r="P358" s="7">
        <f t="shared" si="74"/>
        <v>0</v>
      </c>
      <c r="Q358" s="28">
        <f>Planilha1!K349</f>
        <v>0</v>
      </c>
      <c r="R358" s="7">
        <f t="shared" si="75"/>
        <v>0</v>
      </c>
      <c r="S358" s="28">
        <f>Planilha1!L349</f>
        <v>0</v>
      </c>
      <c r="T358" s="7">
        <f t="shared" si="76"/>
        <v>0</v>
      </c>
      <c r="U358" s="28">
        <f>Planilha1!M349</f>
        <v>0</v>
      </c>
      <c r="V358" s="7">
        <f t="shared" si="77"/>
        <v>0</v>
      </c>
      <c r="W358" s="28">
        <f>Planilha1!N349</f>
        <v>0</v>
      </c>
      <c r="X358" s="7">
        <f t="shared" si="78"/>
        <v>0</v>
      </c>
      <c r="Y358" s="28">
        <f>Planilha1!O349</f>
        <v>0</v>
      </c>
      <c r="Z358" s="7">
        <f t="shared" si="79"/>
        <v>0</v>
      </c>
      <c r="AA358" s="28">
        <f>Planilha1!P349</f>
        <v>0</v>
      </c>
      <c r="AB358" s="7">
        <f t="shared" si="80"/>
        <v>0</v>
      </c>
      <c r="AC358" s="28">
        <f>Planilha1!Q349</f>
        <v>0</v>
      </c>
      <c r="AD358" s="7">
        <f t="shared" si="81"/>
        <v>0</v>
      </c>
      <c r="AE358" s="28">
        <f>Planilha1!R349</f>
        <v>10</v>
      </c>
      <c r="AF358" s="7">
        <f t="shared" si="82"/>
        <v>12.6</v>
      </c>
      <c r="AG358" s="7">
        <f t="shared" si="83"/>
        <v>12.6</v>
      </c>
    </row>
    <row r="359" spans="1:33" ht="30" x14ac:dyDescent="0.25">
      <c r="A359" s="25"/>
      <c r="B359" s="3">
        <v>349</v>
      </c>
      <c r="C359" s="12" t="str">
        <f>Planilha1!B350</f>
        <v>Fita adesiva transparente, tamanho 25mm x 50 m,excelente aderência, 1ª qualidade.</v>
      </c>
      <c r="D359" s="5" t="str">
        <f>Planilha1!C350</f>
        <v>Unid.</v>
      </c>
      <c r="E359" s="6">
        <f>Planilha1!D350</f>
        <v>20</v>
      </c>
      <c r="F359" s="7">
        <f>Planilha1!E350</f>
        <v>1.93</v>
      </c>
      <c r="G359" s="26">
        <f>Planilha1!F350</f>
        <v>0</v>
      </c>
      <c r="H359" s="7">
        <f t="shared" si="70"/>
        <v>0</v>
      </c>
      <c r="I359" s="26">
        <f>Planilha1!G350</f>
        <v>0</v>
      </c>
      <c r="J359" s="7">
        <f t="shared" si="71"/>
        <v>0</v>
      </c>
      <c r="K359" s="26">
        <f>Planilha1!H350</f>
        <v>0</v>
      </c>
      <c r="L359" s="7">
        <f t="shared" si="72"/>
        <v>0</v>
      </c>
      <c r="M359" s="27">
        <f>Planilha1!I350</f>
        <v>0</v>
      </c>
      <c r="N359" s="7">
        <f t="shared" si="73"/>
        <v>0</v>
      </c>
      <c r="O359" s="28">
        <f>Planilha1!J350</f>
        <v>0</v>
      </c>
      <c r="P359" s="7">
        <f t="shared" si="74"/>
        <v>0</v>
      </c>
      <c r="Q359" s="28">
        <f>Planilha1!K350</f>
        <v>0</v>
      </c>
      <c r="R359" s="7">
        <f t="shared" si="75"/>
        <v>0</v>
      </c>
      <c r="S359" s="28">
        <f>Planilha1!L350</f>
        <v>0</v>
      </c>
      <c r="T359" s="7">
        <f t="shared" si="76"/>
        <v>0</v>
      </c>
      <c r="U359" s="28">
        <f>Planilha1!M350</f>
        <v>0</v>
      </c>
      <c r="V359" s="7">
        <f t="shared" si="77"/>
        <v>0</v>
      </c>
      <c r="W359" s="28">
        <f>Planilha1!N350</f>
        <v>0</v>
      </c>
      <c r="X359" s="7">
        <f t="shared" si="78"/>
        <v>0</v>
      </c>
      <c r="Y359" s="28">
        <f>Planilha1!O350</f>
        <v>0</v>
      </c>
      <c r="Z359" s="7">
        <f t="shared" si="79"/>
        <v>0</v>
      </c>
      <c r="AA359" s="28">
        <f>Planilha1!P350</f>
        <v>0</v>
      </c>
      <c r="AB359" s="7">
        <f t="shared" si="80"/>
        <v>0</v>
      </c>
      <c r="AC359" s="28">
        <f>Planilha1!Q350</f>
        <v>0</v>
      </c>
      <c r="AD359" s="7">
        <f t="shared" si="81"/>
        <v>0</v>
      </c>
      <c r="AE359" s="28">
        <f>Planilha1!R350</f>
        <v>20</v>
      </c>
      <c r="AF359" s="7">
        <f t="shared" si="82"/>
        <v>38.6</v>
      </c>
      <c r="AG359" s="7">
        <f t="shared" si="83"/>
        <v>38.6</v>
      </c>
    </row>
    <row r="360" spans="1:33" ht="30" x14ac:dyDescent="0.25">
      <c r="A360" s="25"/>
      <c r="B360" s="3">
        <v>350</v>
      </c>
      <c r="C360" s="12" t="str">
        <f>Planilha1!B351</f>
        <v>Fita adesiva transparente, tamanho 48mm x 40 m,excelente aderência, 1ª qualidade.</v>
      </c>
      <c r="D360" s="5" t="str">
        <f>Planilha1!C351</f>
        <v>Unid.</v>
      </c>
      <c r="E360" s="6">
        <f>Planilha1!D351</f>
        <v>20</v>
      </c>
      <c r="F360" s="7">
        <f>Planilha1!E351</f>
        <v>12.08</v>
      </c>
      <c r="G360" s="26">
        <f>Planilha1!F351</f>
        <v>0</v>
      </c>
      <c r="H360" s="7">
        <f t="shared" si="70"/>
        <v>0</v>
      </c>
      <c r="I360" s="26">
        <f>Planilha1!G351</f>
        <v>0</v>
      </c>
      <c r="J360" s="7">
        <f t="shared" si="71"/>
        <v>0</v>
      </c>
      <c r="K360" s="26">
        <f>Planilha1!H351</f>
        <v>0</v>
      </c>
      <c r="L360" s="7">
        <f t="shared" si="72"/>
        <v>0</v>
      </c>
      <c r="M360" s="27">
        <f>Planilha1!I351</f>
        <v>0</v>
      </c>
      <c r="N360" s="7">
        <f t="shared" si="73"/>
        <v>0</v>
      </c>
      <c r="O360" s="28">
        <f>Planilha1!J351</f>
        <v>0</v>
      </c>
      <c r="P360" s="7">
        <f t="shared" si="74"/>
        <v>0</v>
      </c>
      <c r="Q360" s="28">
        <f>Planilha1!K351</f>
        <v>0</v>
      </c>
      <c r="R360" s="7">
        <f t="shared" si="75"/>
        <v>0</v>
      </c>
      <c r="S360" s="28">
        <f>Planilha1!L351</f>
        <v>0</v>
      </c>
      <c r="T360" s="7">
        <f t="shared" si="76"/>
        <v>0</v>
      </c>
      <c r="U360" s="28">
        <f>Planilha1!M351</f>
        <v>0</v>
      </c>
      <c r="V360" s="7">
        <f t="shared" si="77"/>
        <v>0</v>
      </c>
      <c r="W360" s="28">
        <f>Planilha1!N351</f>
        <v>0</v>
      </c>
      <c r="X360" s="7">
        <f t="shared" si="78"/>
        <v>0</v>
      </c>
      <c r="Y360" s="28">
        <f>Planilha1!O351</f>
        <v>0</v>
      </c>
      <c r="Z360" s="7">
        <f t="shared" si="79"/>
        <v>0</v>
      </c>
      <c r="AA360" s="28">
        <f>Planilha1!P351</f>
        <v>0</v>
      </c>
      <c r="AB360" s="7">
        <f t="shared" si="80"/>
        <v>0</v>
      </c>
      <c r="AC360" s="28">
        <f>Planilha1!Q351</f>
        <v>0</v>
      </c>
      <c r="AD360" s="7">
        <f t="shared" si="81"/>
        <v>0</v>
      </c>
      <c r="AE360" s="28">
        <f>Planilha1!R351</f>
        <v>20</v>
      </c>
      <c r="AF360" s="7">
        <f t="shared" si="82"/>
        <v>241.6</v>
      </c>
      <c r="AG360" s="7">
        <f t="shared" si="83"/>
        <v>241.6</v>
      </c>
    </row>
    <row r="361" spans="1:33" ht="45" x14ac:dyDescent="0.25">
      <c r="A361" s="25"/>
      <c r="B361" s="3">
        <v>351</v>
      </c>
      <c r="C361" s="12" t="str">
        <f>Planilha1!B352</f>
        <v>Fita adesiva, tipo dupla face, medindo 19mmx30m, cor branca, aplicação multiuso, excelente aderência, 1ª qualidade.</v>
      </c>
      <c r="D361" s="5" t="str">
        <f>Planilha1!C352</f>
        <v>Unid.</v>
      </c>
      <c r="E361" s="6">
        <f>Planilha1!D352</f>
        <v>20</v>
      </c>
      <c r="F361" s="7">
        <f>Planilha1!E352</f>
        <v>9.59</v>
      </c>
      <c r="G361" s="26">
        <f>Planilha1!F352</f>
        <v>0</v>
      </c>
      <c r="H361" s="7">
        <f t="shared" si="70"/>
        <v>0</v>
      </c>
      <c r="I361" s="26">
        <f>Planilha1!G352</f>
        <v>0</v>
      </c>
      <c r="J361" s="7">
        <f t="shared" si="71"/>
        <v>0</v>
      </c>
      <c r="K361" s="26">
        <f>Planilha1!H352</f>
        <v>0</v>
      </c>
      <c r="L361" s="7">
        <f t="shared" si="72"/>
        <v>0</v>
      </c>
      <c r="M361" s="27">
        <f>Planilha1!I352</f>
        <v>0</v>
      </c>
      <c r="N361" s="7">
        <f t="shared" si="73"/>
        <v>0</v>
      </c>
      <c r="O361" s="28">
        <f>Planilha1!J352</f>
        <v>0</v>
      </c>
      <c r="P361" s="7">
        <f t="shared" si="74"/>
        <v>0</v>
      </c>
      <c r="Q361" s="28">
        <f>Planilha1!K352</f>
        <v>0</v>
      </c>
      <c r="R361" s="7">
        <f t="shared" si="75"/>
        <v>0</v>
      </c>
      <c r="S361" s="28">
        <f>Planilha1!L352</f>
        <v>0</v>
      </c>
      <c r="T361" s="7">
        <f t="shared" si="76"/>
        <v>0</v>
      </c>
      <c r="U361" s="28">
        <f>Planilha1!M352</f>
        <v>0</v>
      </c>
      <c r="V361" s="7">
        <f t="shared" si="77"/>
        <v>0</v>
      </c>
      <c r="W361" s="28">
        <f>Planilha1!N352</f>
        <v>0</v>
      </c>
      <c r="X361" s="7">
        <f t="shared" si="78"/>
        <v>0</v>
      </c>
      <c r="Y361" s="28">
        <f>Planilha1!O352</f>
        <v>0</v>
      </c>
      <c r="Z361" s="7">
        <f t="shared" si="79"/>
        <v>0</v>
      </c>
      <c r="AA361" s="28">
        <f>Planilha1!P352</f>
        <v>0</v>
      </c>
      <c r="AB361" s="7">
        <f t="shared" si="80"/>
        <v>0</v>
      </c>
      <c r="AC361" s="28">
        <f>Planilha1!Q352</f>
        <v>0</v>
      </c>
      <c r="AD361" s="7">
        <f t="shared" si="81"/>
        <v>0</v>
      </c>
      <c r="AE361" s="28">
        <f>Planilha1!R352</f>
        <v>20</v>
      </c>
      <c r="AF361" s="7">
        <f t="shared" si="82"/>
        <v>191.8</v>
      </c>
      <c r="AG361" s="7">
        <f t="shared" si="83"/>
        <v>191.8</v>
      </c>
    </row>
    <row r="362" spans="1:33" ht="15.75" x14ac:dyDescent="0.25">
      <c r="A362" s="25"/>
      <c r="B362" s="3">
        <v>352</v>
      </c>
      <c r="C362" s="12" t="str">
        <f>Planilha1!B353</f>
        <v>Flanela ouro 28x38, 100% algodão.</v>
      </c>
      <c r="D362" s="5" t="str">
        <f>Planilha1!C353</f>
        <v>Unid.</v>
      </c>
      <c r="E362" s="6">
        <f>Planilha1!D353</f>
        <v>10</v>
      </c>
      <c r="F362" s="7">
        <f>Planilha1!E353</f>
        <v>10.64</v>
      </c>
      <c r="G362" s="26">
        <f>Planilha1!F353</f>
        <v>0</v>
      </c>
      <c r="H362" s="7">
        <f t="shared" si="70"/>
        <v>0</v>
      </c>
      <c r="I362" s="26">
        <f>Planilha1!G353</f>
        <v>0</v>
      </c>
      <c r="J362" s="7">
        <f t="shared" si="71"/>
        <v>0</v>
      </c>
      <c r="K362" s="26">
        <f>Planilha1!H353</f>
        <v>0</v>
      </c>
      <c r="L362" s="7">
        <f t="shared" si="72"/>
        <v>0</v>
      </c>
      <c r="M362" s="27">
        <f>Planilha1!I353</f>
        <v>0</v>
      </c>
      <c r="N362" s="7">
        <f t="shared" si="73"/>
        <v>0</v>
      </c>
      <c r="O362" s="28">
        <f>Planilha1!J353</f>
        <v>0</v>
      </c>
      <c r="P362" s="7">
        <f t="shared" si="74"/>
        <v>0</v>
      </c>
      <c r="Q362" s="28">
        <f>Planilha1!K353</f>
        <v>0</v>
      </c>
      <c r="R362" s="7">
        <f t="shared" si="75"/>
        <v>0</v>
      </c>
      <c r="S362" s="28">
        <f>Planilha1!L353</f>
        <v>0</v>
      </c>
      <c r="T362" s="7">
        <f t="shared" si="76"/>
        <v>0</v>
      </c>
      <c r="U362" s="28">
        <f>Planilha1!M353</f>
        <v>0</v>
      </c>
      <c r="V362" s="7">
        <f t="shared" si="77"/>
        <v>0</v>
      </c>
      <c r="W362" s="28">
        <f>Planilha1!N353</f>
        <v>0</v>
      </c>
      <c r="X362" s="7">
        <f t="shared" si="78"/>
        <v>0</v>
      </c>
      <c r="Y362" s="28">
        <f>Planilha1!O353</f>
        <v>0</v>
      </c>
      <c r="Z362" s="7">
        <f t="shared" si="79"/>
        <v>0</v>
      </c>
      <c r="AA362" s="28">
        <f>Planilha1!P353</f>
        <v>0</v>
      </c>
      <c r="AB362" s="7">
        <f t="shared" si="80"/>
        <v>0</v>
      </c>
      <c r="AC362" s="28">
        <f>Planilha1!Q353</f>
        <v>0</v>
      </c>
      <c r="AD362" s="7">
        <f t="shared" si="81"/>
        <v>0</v>
      </c>
      <c r="AE362" s="28">
        <f>Planilha1!R353</f>
        <v>10</v>
      </c>
      <c r="AF362" s="7">
        <f t="shared" si="82"/>
        <v>106.4</v>
      </c>
      <c r="AG362" s="7">
        <f t="shared" si="83"/>
        <v>106.4</v>
      </c>
    </row>
    <row r="363" spans="1:33" ht="30" x14ac:dyDescent="0.25">
      <c r="A363" s="25"/>
      <c r="B363" s="3">
        <v>353</v>
      </c>
      <c r="C363" s="12" t="str">
        <f>Planilha1!B354</f>
        <v>Folha de isopor, medidas aproximadas de 100 x 50 x 2 mm</v>
      </c>
      <c r="D363" s="5" t="str">
        <f>Planilha1!C354</f>
        <v>Unid.</v>
      </c>
      <c r="E363" s="6">
        <f>Planilha1!D354</f>
        <v>20</v>
      </c>
      <c r="F363" s="7">
        <f>Planilha1!E354</f>
        <v>4.33</v>
      </c>
      <c r="G363" s="26">
        <f>Planilha1!F354</f>
        <v>0</v>
      </c>
      <c r="H363" s="7">
        <f t="shared" si="70"/>
        <v>0</v>
      </c>
      <c r="I363" s="26">
        <f>Planilha1!G354</f>
        <v>0</v>
      </c>
      <c r="J363" s="7">
        <f t="shared" si="71"/>
        <v>0</v>
      </c>
      <c r="K363" s="26">
        <f>Planilha1!H354</f>
        <v>0</v>
      </c>
      <c r="L363" s="7">
        <f t="shared" si="72"/>
        <v>0</v>
      </c>
      <c r="M363" s="27">
        <f>Planilha1!I354</f>
        <v>0</v>
      </c>
      <c r="N363" s="7">
        <f t="shared" si="73"/>
        <v>0</v>
      </c>
      <c r="O363" s="28">
        <f>Planilha1!J354</f>
        <v>0</v>
      </c>
      <c r="P363" s="7">
        <f t="shared" si="74"/>
        <v>0</v>
      </c>
      <c r="Q363" s="28">
        <f>Planilha1!K354</f>
        <v>0</v>
      </c>
      <c r="R363" s="7">
        <f t="shared" si="75"/>
        <v>0</v>
      </c>
      <c r="S363" s="28">
        <f>Planilha1!L354</f>
        <v>0</v>
      </c>
      <c r="T363" s="7">
        <f t="shared" si="76"/>
        <v>0</v>
      </c>
      <c r="U363" s="28">
        <f>Planilha1!M354</f>
        <v>0</v>
      </c>
      <c r="V363" s="7">
        <f t="shared" si="77"/>
        <v>0</v>
      </c>
      <c r="W363" s="28">
        <f>Planilha1!N354</f>
        <v>0</v>
      </c>
      <c r="X363" s="7">
        <f t="shared" si="78"/>
        <v>0</v>
      </c>
      <c r="Y363" s="28">
        <f>Planilha1!O354</f>
        <v>0</v>
      </c>
      <c r="Z363" s="7">
        <f t="shared" si="79"/>
        <v>0</v>
      </c>
      <c r="AA363" s="28">
        <f>Planilha1!P354</f>
        <v>0</v>
      </c>
      <c r="AB363" s="7">
        <f t="shared" si="80"/>
        <v>0</v>
      </c>
      <c r="AC363" s="28">
        <f>Planilha1!Q354</f>
        <v>0</v>
      </c>
      <c r="AD363" s="7">
        <f t="shared" si="81"/>
        <v>0</v>
      </c>
      <c r="AE363" s="28">
        <f>Planilha1!R354</f>
        <v>20</v>
      </c>
      <c r="AF363" s="7">
        <f t="shared" si="82"/>
        <v>86.6</v>
      </c>
      <c r="AG363" s="7">
        <f t="shared" si="83"/>
        <v>86.6</v>
      </c>
    </row>
    <row r="364" spans="1:33" ht="60" x14ac:dyDescent="0.25">
      <c r="A364" s="25"/>
      <c r="B364" s="3">
        <v>354</v>
      </c>
      <c r="C364" s="12" t="str">
        <f>Planilha1!B355</f>
        <v>Garrafa térmica capacidade de 1,8L ampola de vidro, revestimento em inox, com sistema anti pingos, conserva frio e quente, sinstema de enchimento por pressão.</v>
      </c>
      <c r="D364" s="5" t="str">
        <f>Planilha1!C355</f>
        <v>Unid.</v>
      </c>
      <c r="E364" s="6">
        <f>Planilha1!D355</f>
        <v>8</v>
      </c>
      <c r="F364" s="7">
        <f>Planilha1!E355</f>
        <v>121.14</v>
      </c>
      <c r="G364" s="26">
        <f>Planilha1!F355</f>
        <v>0</v>
      </c>
      <c r="H364" s="7">
        <f t="shared" si="70"/>
        <v>0</v>
      </c>
      <c r="I364" s="26">
        <f>Planilha1!G355</f>
        <v>0</v>
      </c>
      <c r="J364" s="7">
        <f t="shared" si="71"/>
        <v>0</v>
      </c>
      <c r="K364" s="26">
        <f>Planilha1!H355</f>
        <v>0</v>
      </c>
      <c r="L364" s="7">
        <f t="shared" si="72"/>
        <v>0</v>
      </c>
      <c r="M364" s="27">
        <f>Planilha1!I355</f>
        <v>0</v>
      </c>
      <c r="N364" s="7">
        <f t="shared" si="73"/>
        <v>0</v>
      </c>
      <c r="O364" s="28">
        <f>Planilha1!J355</f>
        <v>0</v>
      </c>
      <c r="P364" s="7">
        <f t="shared" si="74"/>
        <v>0</v>
      </c>
      <c r="Q364" s="28">
        <f>Planilha1!K355</f>
        <v>0</v>
      </c>
      <c r="R364" s="7">
        <f t="shared" si="75"/>
        <v>0</v>
      </c>
      <c r="S364" s="28">
        <f>Planilha1!L355</f>
        <v>0</v>
      </c>
      <c r="T364" s="7">
        <f t="shared" si="76"/>
        <v>0</v>
      </c>
      <c r="U364" s="28">
        <f>Planilha1!M355</f>
        <v>0</v>
      </c>
      <c r="V364" s="7">
        <f t="shared" si="77"/>
        <v>0</v>
      </c>
      <c r="W364" s="28">
        <f>Planilha1!N355</f>
        <v>0</v>
      </c>
      <c r="X364" s="7">
        <f t="shared" si="78"/>
        <v>0</v>
      </c>
      <c r="Y364" s="28">
        <f>Planilha1!O355</f>
        <v>0</v>
      </c>
      <c r="Z364" s="7">
        <f t="shared" si="79"/>
        <v>0</v>
      </c>
      <c r="AA364" s="28">
        <f>Planilha1!P355</f>
        <v>0</v>
      </c>
      <c r="AB364" s="7">
        <f t="shared" si="80"/>
        <v>0</v>
      </c>
      <c r="AC364" s="28">
        <f>Planilha1!Q355</f>
        <v>0</v>
      </c>
      <c r="AD364" s="7">
        <f t="shared" si="81"/>
        <v>0</v>
      </c>
      <c r="AE364" s="28">
        <f>Planilha1!R355</f>
        <v>8</v>
      </c>
      <c r="AF364" s="7">
        <f t="shared" si="82"/>
        <v>969.12</v>
      </c>
      <c r="AG364" s="7">
        <f t="shared" si="83"/>
        <v>969.12</v>
      </c>
    </row>
    <row r="365" spans="1:33" ht="75" x14ac:dyDescent="0.25">
      <c r="A365" s="25"/>
      <c r="B365" s="3">
        <v>355</v>
      </c>
      <c r="C365" s="12" t="str">
        <f>Planilha1!B356</f>
        <v>Grampeador de mesa, fabricado em aço com cabeça em plástico nobre, com base plástica antiderrapante, grampeia e alfineta. Capacidade mínima de 210 grampos 26/6, tamanho mínimo 20 x 5 x 5,5cm.</v>
      </c>
      <c r="D365" s="5" t="str">
        <f>Planilha1!C356</f>
        <v>Unid.</v>
      </c>
      <c r="E365" s="6">
        <f>Planilha1!D356</f>
        <v>25</v>
      </c>
      <c r="F365" s="7">
        <f>Planilha1!E356</f>
        <v>18.36</v>
      </c>
      <c r="G365" s="26">
        <f>Planilha1!F356</f>
        <v>0</v>
      </c>
      <c r="H365" s="7">
        <f t="shared" si="70"/>
        <v>0</v>
      </c>
      <c r="I365" s="26">
        <f>Planilha1!G356</f>
        <v>0</v>
      </c>
      <c r="J365" s="7">
        <f t="shared" si="71"/>
        <v>0</v>
      </c>
      <c r="K365" s="26">
        <f>Planilha1!H356</f>
        <v>0</v>
      </c>
      <c r="L365" s="7">
        <f t="shared" si="72"/>
        <v>0</v>
      </c>
      <c r="M365" s="27">
        <f>Planilha1!I356</f>
        <v>0</v>
      </c>
      <c r="N365" s="7">
        <f t="shared" si="73"/>
        <v>0</v>
      </c>
      <c r="O365" s="28">
        <f>Planilha1!J356</f>
        <v>0</v>
      </c>
      <c r="P365" s="7">
        <f t="shared" si="74"/>
        <v>0</v>
      </c>
      <c r="Q365" s="28">
        <f>Planilha1!K356</f>
        <v>0</v>
      </c>
      <c r="R365" s="7">
        <f t="shared" si="75"/>
        <v>0</v>
      </c>
      <c r="S365" s="28">
        <f>Planilha1!L356</f>
        <v>0</v>
      </c>
      <c r="T365" s="7">
        <f t="shared" si="76"/>
        <v>0</v>
      </c>
      <c r="U365" s="28">
        <f>Planilha1!M356</f>
        <v>0</v>
      </c>
      <c r="V365" s="7">
        <f t="shared" si="77"/>
        <v>0</v>
      </c>
      <c r="W365" s="28">
        <f>Planilha1!N356</f>
        <v>0</v>
      </c>
      <c r="X365" s="7">
        <f t="shared" si="78"/>
        <v>0</v>
      </c>
      <c r="Y365" s="28">
        <f>Planilha1!O356</f>
        <v>0</v>
      </c>
      <c r="Z365" s="7">
        <f t="shared" si="79"/>
        <v>0</v>
      </c>
      <c r="AA365" s="28">
        <f>Planilha1!P356</f>
        <v>0</v>
      </c>
      <c r="AB365" s="7">
        <f t="shared" si="80"/>
        <v>0</v>
      </c>
      <c r="AC365" s="28">
        <f>Planilha1!Q356</f>
        <v>0</v>
      </c>
      <c r="AD365" s="7">
        <f t="shared" si="81"/>
        <v>0</v>
      </c>
      <c r="AE365" s="28">
        <f>Planilha1!R356</f>
        <v>25</v>
      </c>
      <c r="AF365" s="7">
        <f t="shared" si="82"/>
        <v>459</v>
      </c>
      <c r="AG365" s="7">
        <f t="shared" si="83"/>
        <v>459</v>
      </c>
    </row>
    <row r="366" spans="1:33" ht="30" x14ac:dyDescent="0.25">
      <c r="A366" s="25"/>
      <c r="B366" s="3">
        <v>356</v>
      </c>
      <c r="C366" s="12" t="str">
        <f>Planilha1!B357</f>
        <v>Grampeador Metal Preto, 11cm, utiliza grampo 26/6 e grampeia até 25 folhas</v>
      </c>
      <c r="D366" s="5" t="str">
        <f>Planilha1!C357</f>
        <v>Unid.</v>
      </c>
      <c r="E366" s="6">
        <f>Planilha1!D357</f>
        <v>10</v>
      </c>
      <c r="F366" s="7">
        <f>Planilha1!E357</f>
        <v>28.73</v>
      </c>
      <c r="G366" s="26">
        <f>Planilha1!F357</f>
        <v>0</v>
      </c>
      <c r="H366" s="7">
        <f t="shared" si="70"/>
        <v>0</v>
      </c>
      <c r="I366" s="26">
        <f>Planilha1!G357</f>
        <v>0</v>
      </c>
      <c r="J366" s="7">
        <f t="shared" si="71"/>
        <v>0</v>
      </c>
      <c r="K366" s="26">
        <f>Planilha1!H357</f>
        <v>0</v>
      </c>
      <c r="L366" s="7">
        <f t="shared" si="72"/>
        <v>0</v>
      </c>
      <c r="M366" s="27">
        <f>Planilha1!I357</f>
        <v>0</v>
      </c>
      <c r="N366" s="7">
        <f t="shared" si="73"/>
        <v>0</v>
      </c>
      <c r="O366" s="28">
        <f>Planilha1!J357</f>
        <v>0</v>
      </c>
      <c r="P366" s="7">
        <f t="shared" si="74"/>
        <v>0</v>
      </c>
      <c r="Q366" s="28">
        <f>Planilha1!K357</f>
        <v>0</v>
      </c>
      <c r="R366" s="7">
        <f t="shared" si="75"/>
        <v>0</v>
      </c>
      <c r="S366" s="28">
        <f>Planilha1!L357</f>
        <v>0</v>
      </c>
      <c r="T366" s="7">
        <f t="shared" si="76"/>
        <v>0</v>
      </c>
      <c r="U366" s="28">
        <f>Planilha1!M357</f>
        <v>0</v>
      </c>
      <c r="V366" s="7">
        <f t="shared" si="77"/>
        <v>0</v>
      </c>
      <c r="W366" s="28">
        <f>Planilha1!N357</f>
        <v>0</v>
      </c>
      <c r="X366" s="7">
        <f t="shared" si="78"/>
        <v>0</v>
      </c>
      <c r="Y366" s="28">
        <f>Planilha1!O357</f>
        <v>0</v>
      </c>
      <c r="Z366" s="7">
        <f t="shared" si="79"/>
        <v>0</v>
      </c>
      <c r="AA366" s="28">
        <f>Planilha1!P357</f>
        <v>0</v>
      </c>
      <c r="AB366" s="7">
        <f t="shared" si="80"/>
        <v>0</v>
      </c>
      <c r="AC366" s="28">
        <f>Planilha1!Q357</f>
        <v>0</v>
      </c>
      <c r="AD366" s="7">
        <f t="shared" si="81"/>
        <v>0</v>
      </c>
      <c r="AE366" s="28">
        <f>Planilha1!R357</f>
        <v>10</v>
      </c>
      <c r="AF366" s="7">
        <f t="shared" si="82"/>
        <v>287.3</v>
      </c>
      <c r="AG366" s="7">
        <f t="shared" si="83"/>
        <v>287.3</v>
      </c>
    </row>
    <row r="367" spans="1:33" ht="15.75" x14ac:dyDescent="0.25">
      <c r="A367" s="25"/>
      <c r="B367" s="3">
        <v>357</v>
      </c>
      <c r="C367" s="12" t="str">
        <f>Planilha1!B358</f>
        <v>Grampo 26/6, niquelado, com 5000 unidades.</v>
      </c>
      <c r="D367" s="5" t="str">
        <f>Planilha1!C358</f>
        <v>Caixa</v>
      </c>
      <c r="E367" s="6">
        <f>Planilha1!D358</f>
        <v>75</v>
      </c>
      <c r="F367" s="7">
        <f>Planilha1!E358</f>
        <v>5.67</v>
      </c>
      <c r="G367" s="26">
        <f>Planilha1!F358</f>
        <v>0</v>
      </c>
      <c r="H367" s="7">
        <f t="shared" si="70"/>
        <v>0</v>
      </c>
      <c r="I367" s="26">
        <f>Planilha1!G358</f>
        <v>0</v>
      </c>
      <c r="J367" s="7">
        <f t="shared" si="71"/>
        <v>0</v>
      </c>
      <c r="K367" s="26">
        <f>Planilha1!H358</f>
        <v>0</v>
      </c>
      <c r="L367" s="7">
        <f t="shared" si="72"/>
        <v>0</v>
      </c>
      <c r="M367" s="27">
        <f>Planilha1!I358</f>
        <v>0</v>
      </c>
      <c r="N367" s="7">
        <f t="shared" si="73"/>
        <v>0</v>
      </c>
      <c r="O367" s="28">
        <f>Planilha1!J358</f>
        <v>0</v>
      </c>
      <c r="P367" s="7">
        <f t="shared" si="74"/>
        <v>0</v>
      </c>
      <c r="Q367" s="28">
        <f>Planilha1!K358</f>
        <v>0</v>
      </c>
      <c r="R367" s="7">
        <f t="shared" si="75"/>
        <v>0</v>
      </c>
      <c r="S367" s="28">
        <f>Planilha1!L358</f>
        <v>0</v>
      </c>
      <c r="T367" s="7">
        <f t="shared" si="76"/>
        <v>0</v>
      </c>
      <c r="U367" s="28">
        <f>Planilha1!M358</f>
        <v>0</v>
      </c>
      <c r="V367" s="7">
        <f t="shared" si="77"/>
        <v>0</v>
      </c>
      <c r="W367" s="28">
        <f>Planilha1!N358</f>
        <v>0</v>
      </c>
      <c r="X367" s="7">
        <f t="shared" si="78"/>
        <v>0</v>
      </c>
      <c r="Y367" s="28">
        <f>Planilha1!O358</f>
        <v>0</v>
      </c>
      <c r="Z367" s="7">
        <f t="shared" si="79"/>
        <v>0</v>
      </c>
      <c r="AA367" s="28">
        <f>Planilha1!P358</f>
        <v>0</v>
      </c>
      <c r="AB367" s="7">
        <f t="shared" si="80"/>
        <v>0</v>
      </c>
      <c r="AC367" s="28">
        <f>Planilha1!Q358</f>
        <v>0</v>
      </c>
      <c r="AD367" s="7">
        <f t="shared" si="81"/>
        <v>0</v>
      </c>
      <c r="AE367" s="28">
        <f>Planilha1!R358</f>
        <v>75</v>
      </c>
      <c r="AF367" s="7">
        <f t="shared" si="82"/>
        <v>425.25</v>
      </c>
      <c r="AG367" s="7">
        <f t="shared" si="83"/>
        <v>425.25</v>
      </c>
    </row>
    <row r="368" spans="1:33" ht="60" x14ac:dyDescent="0.25">
      <c r="A368" s="25"/>
      <c r="B368" s="3">
        <v>358</v>
      </c>
      <c r="C368" s="12" t="str">
        <f>Planilha1!B359</f>
        <v>Guardanapo em papel monolúcido 20g, 100% celulose, pigmento atóxico, tamanho 20 x 23 cm, pacote contendo 50 unidades, na cor branca.</v>
      </c>
      <c r="D368" s="5" t="str">
        <f>Planilha1!C359</f>
        <v>Pacote</v>
      </c>
      <c r="E368" s="6">
        <f>Planilha1!D359</f>
        <v>50</v>
      </c>
      <c r="F368" s="7">
        <f>Planilha1!E359</f>
        <v>2.33</v>
      </c>
      <c r="G368" s="26">
        <f>Planilha1!F359</f>
        <v>0</v>
      </c>
      <c r="H368" s="7">
        <f t="shared" si="70"/>
        <v>0</v>
      </c>
      <c r="I368" s="26">
        <f>Planilha1!G359</f>
        <v>0</v>
      </c>
      <c r="J368" s="7">
        <f t="shared" si="71"/>
        <v>0</v>
      </c>
      <c r="K368" s="26">
        <f>Planilha1!H359</f>
        <v>0</v>
      </c>
      <c r="L368" s="7">
        <f t="shared" si="72"/>
        <v>0</v>
      </c>
      <c r="M368" s="27">
        <f>Planilha1!I359</f>
        <v>0</v>
      </c>
      <c r="N368" s="7">
        <f t="shared" si="73"/>
        <v>0</v>
      </c>
      <c r="O368" s="28">
        <f>Planilha1!J359</f>
        <v>0</v>
      </c>
      <c r="P368" s="7">
        <f t="shared" si="74"/>
        <v>0</v>
      </c>
      <c r="Q368" s="28">
        <f>Planilha1!K359</f>
        <v>0</v>
      </c>
      <c r="R368" s="7">
        <f t="shared" si="75"/>
        <v>0</v>
      </c>
      <c r="S368" s="28">
        <f>Planilha1!L359</f>
        <v>0</v>
      </c>
      <c r="T368" s="7">
        <f t="shared" si="76"/>
        <v>0</v>
      </c>
      <c r="U368" s="28">
        <f>Planilha1!M359</f>
        <v>0</v>
      </c>
      <c r="V368" s="7">
        <f t="shared" si="77"/>
        <v>0</v>
      </c>
      <c r="W368" s="28">
        <f>Planilha1!N359</f>
        <v>0</v>
      </c>
      <c r="X368" s="7">
        <f t="shared" si="78"/>
        <v>0</v>
      </c>
      <c r="Y368" s="28">
        <f>Planilha1!O359</f>
        <v>0</v>
      </c>
      <c r="Z368" s="7">
        <f t="shared" si="79"/>
        <v>0</v>
      </c>
      <c r="AA368" s="28">
        <f>Planilha1!P359</f>
        <v>0</v>
      </c>
      <c r="AB368" s="7">
        <f t="shared" si="80"/>
        <v>0</v>
      </c>
      <c r="AC368" s="28">
        <f>Planilha1!Q359</f>
        <v>0</v>
      </c>
      <c r="AD368" s="7">
        <f t="shared" si="81"/>
        <v>0</v>
      </c>
      <c r="AE368" s="28">
        <f>Planilha1!R359</f>
        <v>50</v>
      </c>
      <c r="AF368" s="7">
        <f t="shared" si="82"/>
        <v>116.5</v>
      </c>
      <c r="AG368" s="7">
        <f t="shared" si="83"/>
        <v>116.5</v>
      </c>
    </row>
    <row r="369" spans="1:33" ht="60" x14ac:dyDescent="0.25">
      <c r="A369" s="25"/>
      <c r="B369" s="3">
        <v>359</v>
      </c>
      <c r="C369" s="12" t="str">
        <f>Planilha1!B360</f>
        <v>Lápis borracha, material madeira, diâmetro carga 4, formato corpo cilíndrico, diâmetro corpo 8, comprimento total 17,5 cm aplicação tinta.</v>
      </c>
      <c r="D369" s="5" t="str">
        <f>Planilha1!C360</f>
        <v>Unid.</v>
      </c>
      <c r="E369" s="6">
        <f>Planilha1!D360</f>
        <v>150</v>
      </c>
      <c r="F369" s="7">
        <f>Planilha1!E360</f>
        <v>1.28</v>
      </c>
      <c r="G369" s="26">
        <f>Planilha1!F360</f>
        <v>0</v>
      </c>
      <c r="H369" s="7">
        <f t="shared" si="70"/>
        <v>0</v>
      </c>
      <c r="I369" s="26">
        <f>Planilha1!G360</f>
        <v>0</v>
      </c>
      <c r="J369" s="7">
        <f t="shared" si="71"/>
        <v>0</v>
      </c>
      <c r="K369" s="26">
        <f>Planilha1!H360</f>
        <v>0</v>
      </c>
      <c r="L369" s="7">
        <f t="shared" si="72"/>
        <v>0</v>
      </c>
      <c r="M369" s="27">
        <f>Planilha1!I360</f>
        <v>0</v>
      </c>
      <c r="N369" s="7">
        <f t="shared" si="73"/>
        <v>0</v>
      </c>
      <c r="O369" s="28">
        <f>Planilha1!J360</f>
        <v>0</v>
      </c>
      <c r="P369" s="7">
        <f t="shared" si="74"/>
        <v>0</v>
      </c>
      <c r="Q369" s="28">
        <f>Planilha1!K360</f>
        <v>0</v>
      </c>
      <c r="R369" s="7">
        <f t="shared" si="75"/>
        <v>0</v>
      </c>
      <c r="S369" s="28">
        <f>Planilha1!L360</f>
        <v>0</v>
      </c>
      <c r="T369" s="7">
        <f t="shared" si="76"/>
        <v>0</v>
      </c>
      <c r="U369" s="28">
        <f>Planilha1!M360</f>
        <v>0</v>
      </c>
      <c r="V369" s="7">
        <f t="shared" si="77"/>
        <v>0</v>
      </c>
      <c r="W369" s="28">
        <f>Planilha1!N360</f>
        <v>0</v>
      </c>
      <c r="X369" s="7">
        <f t="shared" si="78"/>
        <v>0</v>
      </c>
      <c r="Y369" s="28">
        <f>Planilha1!O360</f>
        <v>0</v>
      </c>
      <c r="Z369" s="7">
        <f t="shared" si="79"/>
        <v>0</v>
      </c>
      <c r="AA369" s="28">
        <f>Planilha1!P360</f>
        <v>0</v>
      </c>
      <c r="AB369" s="7">
        <f t="shared" si="80"/>
        <v>0</v>
      </c>
      <c r="AC369" s="28">
        <f>Planilha1!Q360</f>
        <v>0</v>
      </c>
      <c r="AD369" s="7">
        <f t="shared" si="81"/>
        <v>0</v>
      </c>
      <c r="AE369" s="28">
        <f>Planilha1!R360</f>
        <v>150</v>
      </c>
      <c r="AF369" s="7">
        <f t="shared" si="82"/>
        <v>192</v>
      </c>
      <c r="AG369" s="7">
        <f t="shared" si="83"/>
        <v>192</v>
      </c>
    </row>
    <row r="370" spans="1:33" ht="30" x14ac:dyDescent="0.25">
      <c r="A370" s="25"/>
      <c r="B370" s="3">
        <v>360</v>
      </c>
      <c r="C370" s="12" t="str">
        <f>Planilha1!B361</f>
        <v>Lápis de cor aquarelável, estojo com 48 unidades e cores diversas.</v>
      </c>
      <c r="D370" s="5" t="str">
        <f>Planilha1!C361</f>
        <v>Estojo</v>
      </c>
      <c r="E370" s="6">
        <f>Planilha1!D361</f>
        <v>50</v>
      </c>
      <c r="F370" s="7">
        <f>Planilha1!E361</f>
        <v>79.3</v>
      </c>
      <c r="G370" s="26">
        <f>Planilha1!F361</f>
        <v>0</v>
      </c>
      <c r="H370" s="7">
        <f t="shared" si="70"/>
        <v>0</v>
      </c>
      <c r="I370" s="26">
        <f>Planilha1!G361</f>
        <v>0</v>
      </c>
      <c r="J370" s="7">
        <f t="shared" si="71"/>
        <v>0</v>
      </c>
      <c r="K370" s="26">
        <f>Planilha1!H361</f>
        <v>0</v>
      </c>
      <c r="L370" s="7">
        <f t="shared" si="72"/>
        <v>0</v>
      </c>
      <c r="M370" s="27">
        <f>Planilha1!I361</f>
        <v>0</v>
      </c>
      <c r="N370" s="7">
        <f t="shared" si="73"/>
        <v>0</v>
      </c>
      <c r="O370" s="28">
        <f>Planilha1!J361</f>
        <v>0</v>
      </c>
      <c r="P370" s="7">
        <f t="shared" si="74"/>
        <v>0</v>
      </c>
      <c r="Q370" s="28">
        <f>Planilha1!K361</f>
        <v>0</v>
      </c>
      <c r="R370" s="7">
        <f t="shared" si="75"/>
        <v>0</v>
      </c>
      <c r="S370" s="28">
        <f>Planilha1!L361</f>
        <v>0</v>
      </c>
      <c r="T370" s="7">
        <f t="shared" si="76"/>
        <v>0</v>
      </c>
      <c r="U370" s="28">
        <f>Planilha1!M361</f>
        <v>0</v>
      </c>
      <c r="V370" s="7">
        <f t="shared" si="77"/>
        <v>0</v>
      </c>
      <c r="W370" s="28">
        <f>Planilha1!N361</f>
        <v>0</v>
      </c>
      <c r="X370" s="7">
        <f t="shared" si="78"/>
        <v>0</v>
      </c>
      <c r="Y370" s="28">
        <f>Planilha1!O361</f>
        <v>0</v>
      </c>
      <c r="Z370" s="7">
        <f t="shared" si="79"/>
        <v>0</v>
      </c>
      <c r="AA370" s="28">
        <f>Planilha1!P361</f>
        <v>0</v>
      </c>
      <c r="AB370" s="7">
        <f t="shared" si="80"/>
        <v>0</v>
      </c>
      <c r="AC370" s="28">
        <f>Planilha1!Q361</f>
        <v>0</v>
      </c>
      <c r="AD370" s="7">
        <f t="shared" si="81"/>
        <v>0</v>
      </c>
      <c r="AE370" s="28">
        <f>Planilha1!R361</f>
        <v>50</v>
      </c>
      <c r="AF370" s="7">
        <f t="shared" si="82"/>
        <v>3965</v>
      </c>
      <c r="AG370" s="7">
        <f t="shared" si="83"/>
        <v>3965</v>
      </c>
    </row>
    <row r="371" spans="1:33" ht="45" x14ac:dyDescent="0.25">
      <c r="A371" s="25"/>
      <c r="B371" s="3">
        <v>361</v>
      </c>
      <c r="C371" s="12" t="str">
        <f>Planilha1!B362</f>
        <v>Lápis preto, n. 02, composto por grafite, cargas inertes, cilíndrico medindo aproximadamente 17,5 cm, apontado; corpo em madeira.</v>
      </c>
      <c r="D371" s="5" t="str">
        <f>Planilha1!C362</f>
        <v>Unid.</v>
      </c>
      <c r="E371" s="6">
        <f>Planilha1!D362</f>
        <v>440</v>
      </c>
      <c r="F371" s="7">
        <f>Planilha1!E362</f>
        <v>0.88</v>
      </c>
      <c r="G371" s="26">
        <f>Planilha1!F362</f>
        <v>0</v>
      </c>
      <c r="H371" s="7">
        <f t="shared" si="70"/>
        <v>0</v>
      </c>
      <c r="I371" s="26">
        <f>Planilha1!G362</f>
        <v>0</v>
      </c>
      <c r="J371" s="7">
        <f t="shared" si="71"/>
        <v>0</v>
      </c>
      <c r="K371" s="26">
        <f>Planilha1!H362</f>
        <v>0</v>
      </c>
      <c r="L371" s="7">
        <f t="shared" si="72"/>
        <v>0</v>
      </c>
      <c r="M371" s="27">
        <f>Planilha1!I362</f>
        <v>0</v>
      </c>
      <c r="N371" s="7">
        <f t="shared" si="73"/>
        <v>0</v>
      </c>
      <c r="O371" s="28">
        <f>Planilha1!J362</f>
        <v>0</v>
      </c>
      <c r="P371" s="7">
        <f t="shared" si="74"/>
        <v>0</v>
      </c>
      <c r="Q371" s="28">
        <f>Planilha1!K362</f>
        <v>0</v>
      </c>
      <c r="R371" s="7">
        <f t="shared" si="75"/>
        <v>0</v>
      </c>
      <c r="S371" s="28">
        <f>Planilha1!L362</f>
        <v>0</v>
      </c>
      <c r="T371" s="7">
        <f t="shared" si="76"/>
        <v>0</v>
      </c>
      <c r="U371" s="28">
        <f>Planilha1!M362</f>
        <v>0</v>
      </c>
      <c r="V371" s="7">
        <f t="shared" si="77"/>
        <v>0</v>
      </c>
      <c r="W371" s="28">
        <f>Planilha1!N362</f>
        <v>0</v>
      </c>
      <c r="X371" s="7">
        <f t="shared" si="78"/>
        <v>0</v>
      </c>
      <c r="Y371" s="28">
        <f>Planilha1!O362</f>
        <v>0</v>
      </c>
      <c r="Z371" s="7">
        <f t="shared" si="79"/>
        <v>0</v>
      </c>
      <c r="AA371" s="28">
        <f>Planilha1!P362</f>
        <v>0</v>
      </c>
      <c r="AB371" s="7">
        <f t="shared" si="80"/>
        <v>0</v>
      </c>
      <c r="AC371" s="28">
        <f>Planilha1!Q362</f>
        <v>0</v>
      </c>
      <c r="AD371" s="7">
        <f t="shared" si="81"/>
        <v>0</v>
      </c>
      <c r="AE371" s="28">
        <f>Planilha1!R362</f>
        <v>440</v>
      </c>
      <c r="AF371" s="7">
        <f t="shared" si="82"/>
        <v>387.2</v>
      </c>
      <c r="AG371" s="7">
        <f t="shared" si="83"/>
        <v>387.2</v>
      </c>
    </row>
    <row r="372" spans="1:33" ht="60" x14ac:dyDescent="0.25">
      <c r="A372" s="25"/>
      <c r="B372" s="3">
        <v>362</v>
      </c>
      <c r="C372" s="12" t="str">
        <f>Planilha1!B363</f>
        <v>Lapiseira 0,9 mm, com ponteira metálica e borracha giratória substituível, formato triangular: encaixa na mão permitindo mais conforto e ergonomia</v>
      </c>
      <c r="D372" s="5" t="str">
        <f>Planilha1!C363</f>
        <v>Unid.</v>
      </c>
      <c r="E372" s="6">
        <f>Planilha1!D363</f>
        <v>50</v>
      </c>
      <c r="F372" s="7">
        <f>Planilha1!E363</f>
        <v>31.93</v>
      </c>
      <c r="G372" s="26">
        <f>Planilha1!F363</f>
        <v>0</v>
      </c>
      <c r="H372" s="7">
        <f t="shared" si="70"/>
        <v>0</v>
      </c>
      <c r="I372" s="26">
        <f>Planilha1!G363</f>
        <v>0</v>
      </c>
      <c r="J372" s="7">
        <f t="shared" si="71"/>
        <v>0</v>
      </c>
      <c r="K372" s="26">
        <f>Planilha1!H363</f>
        <v>0</v>
      </c>
      <c r="L372" s="7">
        <f t="shared" si="72"/>
        <v>0</v>
      </c>
      <c r="M372" s="27">
        <f>Planilha1!I363</f>
        <v>0</v>
      </c>
      <c r="N372" s="7">
        <f t="shared" si="73"/>
        <v>0</v>
      </c>
      <c r="O372" s="28">
        <f>Planilha1!J363</f>
        <v>0</v>
      </c>
      <c r="P372" s="7">
        <f t="shared" si="74"/>
        <v>0</v>
      </c>
      <c r="Q372" s="28">
        <f>Planilha1!K363</f>
        <v>0</v>
      </c>
      <c r="R372" s="7">
        <f t="shared" si="75"/>
        <v>0</v>
      </c>
      <c r="S372" s="28">
        <f>Planilha1!L363</f>
        <v>0</v>
      </c>
      <c r="T372" s="7">
        <f t="shared" si="76"/>
        <v>0</v>
      </c>
      <c r="U372" s="28">
        <f>Planilha1!M363</f>
        <v>0</v>
      </c>
      <c r="V372" s="7">
        <f t="shared" si="77"/>
        <v>0</v>
      </c>
      <c r="W372" s="28">
        <f>Planilha1!N363</f>
        <v>0</v>
      </c>
      <c r="X372" s="7">
        <f t="shared" si="78"/>
        <v>0</v>
      </c>
      <c r="Y372" s="28">
        <f>Planilha1!O363</f>
        <v>0</v>
      </c>
      <c r="Z372" s="7">
        <f t="shared" si="79"/>
        <v>0</v>
      </c>
      <c r="AA372" s="28">
        <f>Planilha1!P363</f>
        <v>0</v>
      </c>
      <c r="AB372" s="7">
        <f t="shared" si="80"/>
        <v>0</v>
      </c>
      <c r="AC372" s="28">
        <f>Planilha1!Q363</f>
        <v>0</v>
      </c>
      <c r="AD372" s="7">
        <f t="shared" si="81"/>
        <v>0</v>
      </c>
      <c r="AE372" s="28">
        <f>Planilha1!R363</f>
        <v>50</v>
      </c>
      <c r="AF372" s="7">
        <f t="shared" si="82"/>
        <v>1596.5</v>
      </c>
      <c r="AG372" s="7">
        <f t="shared" si="83"/>
        <v>1596.5</v>
      </c>
    </row>
    <row r="373" spans="1:33" ht="45" x14ac:dyDescent="0.25">
      <c r="A373" s="25"/>
      <c r="B373" s="3">
        <v>363</v>
      </c>
      <c r="C373" s="12" t="str">
        <f>Planilha1!B364</f>
        <v>Limpador líquido para quadro branco, spray com 60 ml. Kit composto de um frasco spray com uma flanela apropriada.</v>
      </c>
      <c r="D373" s="5" t="str">
        <f>Planilha1!C364</f>
        <v>Kit</v>
      </c>
      <c r="E373" s="6">
        <f>Planilha1!D364</f>
        <v>55</v>
      </c>
      <c r="F373" s="7">
        <f>Planilha1!E364</f>
        <v>13.17</v>
      </c>
      <c r="G373" s="26">
        <f>Planilha1!F364</f>
        <v>0</v>
      </c>
      <c r="H373" s="7">
        <f t="shared" si="70"/>
        <v>0</v>
      </c>
      <c r="I373" s="26">
        <f>Planilha1!G364</f>
        <v>0</v>
      </c>
      <c r="J373" s="7">
        <f t="shared" si="71"/>
        <v>0</v>
      </c>
      <c r="K373" s="26">
        <f>Planilha1!H364</f>
        <v>0</v>
      </c>
      <c r="L373" s="7">
        <f t="shared" si="72"/>
        <v>0</v>
      </c>
      <c r="M373" s="27">
        <f>Planilha1!I364</f>
        <v>0</v>
      </c>
      <c r="N373" s="7">
        <f t="shared" si="73"/>
        <v>0</v>
      </c>
      <c r="O373" s="28">
        <f>Planilha1!J364</f>
        <v>0</v>
      </c>
      <c r="P373" s="7">
        <f t="shared" si="74"/>
        <v>0</v>
      </c>
      <c r="Q373" s="28">
        <f>Planilha1!K364</f>
        <v>0</v>
      </c>
      <c r="R373" s="7">
        <f t="shared" si="75"/>
        <v>0</v>
      </c>
      <c r="S373" s="28">
        <f>Planilha1!L364</f>
        <v>0</v>
      </c>
      <c r="T373" s="7">
        <f t="shared" si="76"/>
        <v>0</v>
      </c>
      <c r="U373" s="28">
        <f>Planilha1!M364</f>
        <v>0</v>
      </c>
      <c r="V373" s="7">
        <f t="shared" si="77"/>
        <v>0</v>
      </c>
      <c r="W373" s="28">
        <f>Planilha1!N364</f>
        <v>0</v>
      </c>
      <c r="X373" s="7">
        <f t="shared" si="78"/>
        <v>0</v>
      </c>
      <c r="Y373" s="28">
        <f>Planilha1!O364</f>
        <v>0</v>
      </c>
      <c r="Z373" s="7">
        <f t="shared" si="79"/>
        <v>0</v>
      </c>
      <c r="AA373" s="28">
        <f>Planilha1!P364</f>
        <v>0</v>
      </c>
      <c r="AB373" s="7">
        <f t="shared" si="80"/>
        <v>0</v>
      </c>
      <c r="AC373" s="28">
        <f>Planilha1!Q364</f>
        <v>0</v>
      </c>
      <c r="AD373" s="7">
        <f t="shared" si="81"/>
        <v>0</v>
      </c>
      <c r="AE373" s="28">
        <f>Planilha1!R364</f>
        <v>55</v>
      </c>
      <c r="AF373" s="7">
        <f t="shared" si="82"/>
        <v>724.35</v>
      </c>
      <c r="AG373" s="7">
        <f t="shared" si="83"/>
        <v>724.35</v>
      </c>
    </row>
    <row r="374" spans="1:33" ht="30" x14ac:dyDescent="0.25">
      <c r="A374" s="25"/>
      <c r="B374" s="3">
        <v>364</v>
      </c>
      <c r="C374" s="12" t="str">
        <f>Planilha1!B365</f>
        <v>Livro ata, com 100 folhas, tamanho A4, numeradas tipograficamente.</v>
      </c>
      <c r="D374" s="5" t="str">
        <f>Planilha1!C365</f>
        <v>Unid.</v>
      </c>
      <c r="E374" s="6">
        <f>Planilha1!D365</f>
        <v>15</v>
      </c>
      <c r="F374" s="7">
        <f>Planilha1!E365</f>
        <v>10.54</v>
      </c>
      <c r="G374" s="26">
        <f>Planilha1!F365</f>
        <v>0</v>
      </c>
      <c r="H374" s="7">
        <f t="shared" si="70"/>
        <v>0</v>
      </c>
      <c r="I374" s="26">
        <f>Planilha1!G365</f>
        <v>0</v>
      </c>
      <c r="J374" s="7">
        <f t="shared" si="71"/>
        <v>0</v>
      </c>
      <c r="K374" s="26">
        <f>Planilha1!H365</f>
        <v>0</v>
      </c>
      <c r="L374" s="7">
        <f t="shared" si="72"/>
        <v>0</v>
      </c>
      <c r="M374" s="27">
        <f>Planilha1!I365</f>
        <v>0</v>
      </c>
      <c r="N374" s="7">
        <f t="shared" si="73"/>
        <v>0</v>
      </c>
      <c r="O374" s="28">
        <f>Planilha1!J365</f>
        <v>0</v>
      </c>
      <c r="P374" s="7">
        <f t="shared" si="74"/>
        <v>0</v>
      </c>
      <c r="Q374" s="28">
        <f>Planilha1!K365</f>
        <v>0</v>
      </c>
      <c r="R374" s="7">
        <f t="shared" si="75"/>
        <v>0</v>
      </c>
      <c r="S374" s="28">
        <f>Planilha1!L365</f>
        <v>0</v>
      </c>
      <c r="T374" s="7">
        <f t="shared" si="76"/>
        <v>0</v>
      </c>
      <c r="U374" s="28">
        <f>Planilha1!M365</f>
        <v>0</v>
      </c>
      <c r="V374" s="7">
        <f t="shared" si="77"/>
        <v>0</v>
      </c>
      <c r="W374" s="28">
        <f>Planilha1!N365</f>
        <v>0</v>
      </c>
      <c r="X374" s="7">
        <f t="shared" si="78"/>
        <v>0</v>
      </c>
      <c r="Y374" s="28">
        <f>Planilha1!O365</f>
        <v>0</v>
      </c>
      <c r="Z374" s="7">
        <f t="shared" si="79"/>
        <v>0</v>
      </c>
      <c r="AA374" s="28">
        <f>Planilha1!P365</f>
        <v>0</v>
      </c>
      <c r="AB374" s="7">
        <f t="shared" si="80"/>
        <v>0</v>
      </c>
      <c r="AC374" s="28">
        <f>Planilha1!Q365</f>
        <v>0</v>
      </c>
      <c r="AD374" s="7">
        <f t="shared" si="81"/>
        <v>0</v>
      </c>
      <c r="AE374" s="28">
        <f>Planilha1!R365</f>
        <v>15</v>
      </c>
      <c r="AF374" s="7">
        <f t="shared" si="82"/>
        <v>158.1</v>
      </c>
      <c r="AG374" s="7">
        <f t="shared" si="83"/>
        <v>158.1</v>
      </c>
    </row>
    <row r="375" spans="1:33" ht="30" x14ac:dyDescent="0.25">
      <c r="A375" s="25"/>
      <c r="B375" s="3">
        <v>365</v>
      </c>
      <c r="C375" s="12" t="str">
        <f>Planilha1!B366</f>
        <v>Livro ata, com 200 folhas, tamanho A4, numeradas tipograficamente.</v>
      </c>
      <c r="D375" s="5" t="str">
        <f>Planilha1!C366</f>
        <v>Unid.</v>
      </c>
      <c r="E375" s="6">
        <f>Planilha1!D366</f>
        <v>15</v>
      </c>
      <c r="F375" s="7">
        <f>Planilha1!E366</f>
        <v>22.36</v>
      </c>
      <c r="G375" s="26">
        <f>Planilha1!F366</f>
        <v>0</v>
      </c>
      <c r="H375" s="7">
        <f t="shared" si="70"/>
        <v>0</v>
      </c>
      <c r="I375" s="26">
        <f>Planilha1!G366</f>
        <v>0</v>
      </c>
      <c r="J375" s="7">
        <f t="shared" si="71"/>
        <v>0</v>
      </c>
      <c r="K375" s="26">
        <f>Planilha1!H366</f>
        <v>0</v>
      </c>
      <c r="L375" s="7">
        <f t="shared" si="72"/>
        <v>0</v>
      </c>
      <c r="M375" s="27">
        <f>Planilha1!I366</f>
        <v>0</v>
      </c>
      <c r="N375" s="7">
        <f t="shared" si="73"/>
        <v>0</v>
      </c>
      <c r="O375" s="28">
        <f>Planilha1!J366</f>
        <v>0</v>
      </c>
      <c r="P375" s="7">
        <f t="shared" si="74"/>
        <v>0</v>
      </c>
      <c r="Q375" s="28">
        <f>Planilha1!K366</f>
        <v>0</v>
      </c>
      <c r="R375" s="7">
        <f t="shared" si="75"/>
        <v>0</v>
      </c>
      <c r="S375" s="28">
        <f>Planilha1!L366</f>
        <v>0</v>
      </c>
      <c r="T375" s="7">
        <f t="shared" si="76"/>
        <v>0</v>
      </c>
      <c r="U375" s="28">
        <f>Planilha1!M366</f>
        <v>0</v>
      </c>
      <c r="V375" s="7">
        <f t="shared" si="77"/>
        <v>0</v>
      </c>
      <c r="W375" s="28">
        <f>Planilha1!N366</f>
        <v>0</v>
      </c>
      <c r="X375" s="7">
        <f t="shared" si="78"/>
        <v>0</v>
      </c>
      <c r="Y375" s="28">
        <f>Planilha1!O366</f>
        <v>0</v>
      </c>
      <c r="Z375" s="7">
        <f t="shared" si="79"/>
        <v>0</v>
      </c>
      <c r="AA375" s="28">
        <f>Planilha1!P366</f>
        <v>0</v>
      </c>
      <c r="AB375" s="7">
        <f t="shared" si="80"/>
        <v>0</v>
      </c>
      <c r="AC375" s="28">
        <f>Planilha1!Q366</f>
        <v>0</v>
      </c>
      <c r="AD375" s="7">
        <f t="shared" si="81"/>
        <v>0</v>
      </c>
      <c r="AE375" s="28">
        <f>Planilha1!R366</f>
        <v>15</v>
      </c>
      <c r="AF375" s="7">
        <f t="shared" si="82"/>
        <v>335.4</v>
      </c>
      <c r="AG375" s="7">
        <f t="shared" si="83"/>
        <v>335.4</v>
      </c>
    </row>
    <row r="376" spans="1:33" ht="15.75" x14ac:dyDescent="0.25">
      <c r="A376" s="25"/>
      <c r="B376" s="3">
        <v>366</v>
      </c>
      <c r="C376" s="12" t="str">
        <f>Planilha1!B367</f>
        <v>Livro para protocolo, com 100 folhas.</v>
      </c>
      <c r="D376" s="5" t="str">
        <f>Planilha1!C367</f>
        <v>Unid.</v>
      </c>
      <c r="E376" s="6">
        <f>Planilha1!D367</f>
        <v>15</v>
      </c>
      <c r="F376" s="7">
        <f>Planilha1!E367</f>
        <v>7.29</v>
      </c>
      <c r="G376" s="26">
        <f>Planilha1!F367</f>
        <v>0</v>
      </c>
      <c r="H376" s="7">
        <f t="shared" si="70"/>
        <v>0</v>
      </c>
      <c r="I376" s="26">
        <f>Planilha1!G367</f>
        <v>0</v>
      </c>
      <c r="J376" s="7">
        <f t="shared" si="71"/>
        <v>0</v>
      </c>
      <c r="K376" s="26">
        <f>Planilha1!H367</f>
        <v>0</v>
      </c>
      <c r="L376" s="7">
        <f t="shared" si="72"/>
        <v>0</v>
      </c>
      <c r="M376" s="27">
        <f>Planilha1!I367</f>
        <v>0</v>
      </c>
      <c r="N376" s="7">
        <f t="shared" si="73"/>
        <v>0</v>
      </c>
      <c r="O376" s="28">
        <f>Planilha1!J367</f>
        <v>0</v>
      </c>
      <c r="P376" s="7">
        <f t="shared" si="74"/>
        <v>0</v>
      </c>
      <c r="Q376" s="28">
        <f>Planilha1!K367</f>
        <v>0</v>
      </c>
      <c r="R376" s="7">
        <f t="shared" si="75"/>
        <v>0</v>
      </c>
      <c r="S376" s="28">
        <f>Planilha1!L367</f>
        <v>0</v>
      </c>
      <c r="T376" s="7">
        <f t="shared" si="76"/>
        <v>0</v>
      </c>
      <c r="U376" s="28">
        <f>Planilha1!M367</f>
        <v>0</v>
      </c>
      <c r="V376" s="7">
        <f t="shared" si="77"/>
        <v>0</v>
      </c>
      <c r="W376" s="28">
        <f>Planilha1!N367</f>
        <v>0</v>
      </c>
      <c r="X376" s="7">
        <f t="shared" si="78"/>
        <v>0</v>
      </c>
      <c r="Y376" s="28">
        <f>Planilha1!O367</f>
        <v>0</v>
      </c>
      <c r="Z376" s="7">
        <f t="shared" si="79"/>
        <v>0</v>
      </c>
      <c r="AA376" s="28">
        <f>Planilha1!P367</f>
        <v>0</v>
      </c>
      <c r="AB376" s="7">
        <f t="shared" si="80"/>
        <v>0</v>
      </c>
      <c r="AC376" s="28">
        <f>Planilha1!Q367</f>
        <v>0</v>
      </c>
      <c r="AD376" s="7">
        <f t="shared" si="81"/>
        <v>0</v>
      </c>
      <c r="AE376" s="28">
        <f>Planilha1!R367</f>
        <v>15</v>
      </c>
      <c r="AF376" s="7">
        <f t="shared" si="82"/>
        <v>109.35</v>
      </c>
      <c r="AG376" s="7">
        <f t="shared" si="83"/>
        <v>109.35</v>
      </c>
    </row>
    <row r="377" spans="1:33" ht="60" x14ac:dyDescent="0.25">
      <c r="A377" s="25"/>
      <c r="B377" s="3">
        <v>367</v>
      </c>
      <c r="C377" s="12" t="str">
        <f>Planilha1!B368</f>
        <v>Marcador de páginas adesivo, removível, pacote contendo no mínimo 04 unidades de cores diferentes, medindo aproximadamente 45 x 12 mm</v>
      </c>
      <c r="D377" s="5" t="str">
        <f>Planilha1!C368</f>
        <v>Pacote com 4 unid.</v>
      </c>
      <c r="E377" s="6">
        <f>Planilha1!D368</f>
        <v>10</v>
      </c>
      <c r="F377" s="7">
        <f>Planilha1!E368</f>
        <v>8.83</v>
      </c>
      <c r="G377" s="26">
        <f>Planilha1!F368</f>
        <v>0</v>
      </c>
      <c r="H377" s="7">
        <f t="shared" si="70"/>
        <v>0</v>
      </c>
      <c r="I377" s="26">
        <f>Planilha1!G368</f>
        <v>0</v>
      </c>
      <c r="J377" s="7">
        <f t="shared" si="71"/>
        <v>0</v>
      </c>
      <c r="K377" s="26">
        <f>Planilha1!H368</f>
        <v>0</v>
      </c>
      <c r="L377" s="7">
        <f t="shared" si="72"/>
        <v>0</v>
      </c>
      <c r="M377" s="27">
        <f>Planilha1!I368</f>
        <v>0</v>
      </c>
      <c r="N377" s="7">
        <f t="shared" si="73"/>
        <v>0</v>
      </c>
      <c r="O377" s="28">
        <f>Planilha1!J368</f>
        <v>0</v>
      </c>
      <c r="P377" s="7">
        <f t="shared" si="74"/>
        <v>0</v>
      </c>
      <c r="Q377" s="28">
        <f>Planilha1!K368</f>
        <v>0</v>
      </c>
      <c r="R377" s="7">
        <f t="shared" si="75"/>
        <v>0</v>
      </c>
      <c r="S377" s="28">
        <f>Planilha1!L368</f>
        <v>0</v>
      </c>
      <c r="T377" s="7">
        <f t="shared" si="76"/>
        <v>0</v>
      </c>
      <c r="U377" s="28">
        <f>Planilha1!M368</f>
        <v>0</v>
      </c>
      <c r="V377" s="7">
        <f t="shared" si="77"/>
        <v>0</v>
      </c>
      <c r="W377" s="28">
        <f>Planilha1!N368</f>
        <v>0</v>
      </c>
      <c r="X377" s="7">
        <f t="shared" si="78"/>
        <v>0</v>
      </c>
      <c r="Y377" s="28">
        <f>Planilha1!O368</f>
        <v>0</v>
      </c>
      <c r="Z377" s="7">
        <f t="shared" si="79"/>
        <v>0</v>
      </c>
      <c r="AA377" s="28">
        <f>Planilha1!P368</f>
        <v>0</v>
      </c>
      <c r="AB377" s="7">
        <f t="shared" si="80"/>
        <v>0</v>
      </c>
      <c r="AC377" s="28">
        <f>Planilha1!Q368</f>
        <v>0</v>
      </c>
      <c r="AD377" s="7">
        <f t="shared" si="81"/>
        <v>0</v>
      </c>
      <c r="AE377" s="28">
        <f>Planilha1!R368</f>
        <v>10</v>
      </c>
      <c r="AF377" s="7">
        <f t="shared" si="82"/>
        <v>88.3</v>
      </c>
      <c r="AG377" s="7">
        <f t="shared" si="83"/>
        <v>88.3</v>
      </c>
    </row>
    <row r="378" spans="1:33" ht="135" x14ac:dyDescent="0.25">
      <c r="A378" s="25"/>
      <c r="B378" s="3">
        <v>368</v>
      </c>
      <c r="C378" s="12" t="str">
        <f>Planilha1!B369</f>
        <v>MARCADOR DE QUADRO BRANCO: Descrição: Marcador para quadro branco, não permanente, recarregável, com ponta e cartucho de tintas substituíveis, corpo em plástico arredondado transparente, com ponta média redonda. Pacote com 6 unidades. Cores variando entre azul, Preto, Verde, Vermelha. As cores serão definidas no momento da emissão do empenho.</v>
      </c>
      <c r="D378" s="5" t="str">
        <f>Planilha1!C369</f>
        <v>Pacote</v>
      </c>
      <c r="E378" s="6">
        <f>Planilha1!D369</f>
        <v>10</v>
      </c>
      <c r="F378" s="7">
        <f>Planilha1!E369</f>
        <v>59.64</v>
      </c>
      <c r="G378" s="26">
        <f>Planilha1!F369</f>
        <v>0</v>
      </c>
      <c r="H378" s="7">
        <f t="shared" si="70"/>
        <v>0</v>
      </c>
      <c r="I378" s="26">
        <f>Planilha1!G369</f>
        <v>0</v>
      </c>
      <c r="J378" s="7">
        <f t="shared" si="71"/>
        <v>0</v>
      </c>
      <c r="K378" s="26">
        <f>Planilha1!H369</f>
        <v>0</v>
      </c>
      <c r="L378" s="7">
        <f t="shared" si="72"/>
        <v>0</v>
      </c>
      <c r="M378" s="27">
        <f>Planilha1!I369</f>
        <v>0</v>
      </c>
      <c r="N378" s="7">
        <f t="shared" si="73"/>
        <v>0</v>
      </c>
      <c r="O378" s="28">
        <f>Planilha1!J369</f>
        <v>0</v>
      </c>
      <c r="P378" s="7">
        <f t="shared" si="74"/>
        <v>0</v>
      </c>
      <c r="Q378" s="28">
        <f>Planilha1!K369</f>
        <v>0</v>
      </c>
      <c r="R378" s="7">
        <f t="shared" si="75"/>
        <v>0</v>
      </c>
      <c r="S378" s="28">
        <f>Planilha1!L369</f>
        <v>0</v>
      </c>
      <c r="T378" s="7">
        <f t="shared" si="76"/>
        <v>0</v>
      </c>
      <c r="U378" s="28">
        <f>Planilha1!M369</f>
        <v>0</v>
      </c>
      <c r="V378" s="7">
        <f t="shared" si="77"/>
        <v>0</v>
      </c>
      <c r="W378" s="28">
        <f>Planilha1!N369</f>
        <v>0</v>
      </c>
      <c r="X378" s="7">
        <f t="shared" si="78"/>
        <v>0</v>
      </c>
      <c r="Y378" s="28">
        <f>Planilha1!O369</f>
        <v>0</v>
      </c>
      <c r="Z378" s="7">
        <f t="shared" si="79"/>
        <v>0</v>
      </c>
      <c r="AA378" s="28">
        <f>Planilha1!P369</f>
        <v>0</v>
      </c>
      <c r="AB378" s="7">
        <f t="shared" si="80"/>
        <v>0</v>
      </c>
      <c r="AC378" s="28">
        <f>Planilha1!Q369</f>
        <v>0</v>
      </c>
      <c r="AD378" s="7">
        <f t="shared" si="81"/>
        <v>0</v>
      </c>
      <c r="AE378" s="28">
        <f>Planilha1!R369</f>
        <v>10</v>
      </c>
      <c r="AF378" s="7">
        <f t="shared" si="82"/>
        <v>596.4</v>
      </c>
      <c r="AG378" s="7">
        <f t="shared" si="83"/>
        <v>596.4</v>
      </c>
    </row>
    <row r="379" spans="1:33" ht="45" x14ac:dyDescent="0.25">
      <c r="A379" s="25"/>
      <c r="B379" s="3">
        <v>369</v>
      </c>
      <c r="C379" s="12" t="str">
        <f>Planilha1!B370</f>
        <v>Mídia DVD-ROM para gravação, com no mínimo 4,7GB e velocidade de gravação 8X, embalado em Box acrílico com 1 unidade cada.</v>
      </c>
      <c r="D379" s="5" t="str">
        <f>Planilha1!C370</f>
        <v>Unid.</v>
      </c>
      <c r="E379" s="6">
        <f>Planilha1!D370</f>
        <v>70</v>
      </c>
      <c r="F379" s="7">
        <f>Planilha1!E370</f>
        <v>0.73</v>
      </c>
      <c r="G379" s="26">
        <f>Planilha1!F370</f>
        <v>0</v>
      </c>
      <c r="H379" s="7">
        <f t="shared" si="70"/>
        <v>0</v>
      </c>
      <c r="I379" s="26">
        <f>Planilha1!G370</f>
        <v>0</v>
      </c>
      <c r="J379" s="7">
        <f t="shared" si="71"/>
        <v>0</v>
      </c>
      <c r="K379" s="26">
        <f>Planilha1!H370</f>
        <v>0</v>
      </c>
      <c r="L379" s="7">
        <f t="shared" si="72"/>
        <v>0</v>
      </c>
      <c r="M379" s="27">
        <f>Planilha1!I370</f>
        <v>0</v>
      </c>
      <c r="N379" s="7">
        <f t="shared" si="73"/>
        <v>0</v>
      </c>
      <c r="O379" s="28">
        <f>Planilha1!J370</f>
        <v>0</v>
      </c>
      <c r="P379" s="7">
        <f t="shared" si="74"/>
        <v>0</v>
      </c>
      <c r="Q379" s="28">
        <f>Planilha1!K370</f>
        <v>0</v>
      </c>
      <c r="R379" s="7">
        <f t="shared" si="75"/>
        <v>0</v>
      </c>
      <c r="S379" s="28">
        <f>Planilha1!L370</f>
        <v>0</v>
      </c>
      <c r="T379" s="7">
        <f t="shared" si="76"/>
        <v>0</v>
      </c>
      <c r="U379" s="28">
        <f>Planilha1!M370</f>
        <v>0</v>
      </c>
      <c r="V379" s="7">
        <f t="shared" si="77"/>
        <v>0</v>
      </c>
      <c r="W379" s="28">
        <f>Planilha1!N370</f>
        <v>0</v>
      </c>
      <c r="X379" s="7">
        <f t="shared" si="78"/>
        <v>0</v>
      </c>
      <c r="Y379" s="28">
        <f>Planilha1!O370</f>
        <v>0</v>
      </c>
      <c r="Z379" s="7">
        <f t="shared" si="79"/>
        <v>0</v>
      </c>
      <c r="AA379" s="28">
        <f>Planilha1!P370</f>
        <v>0</v>
      </c>
      <c r="AB379" s="7">
        <f t="shared" si="80"/>
        <v>0</v>
      </c>
      <c r="AC379" s="28">
        <f>Planilha1!Q370</f>
        <v>0</v>
      </c>
      <c r="AD379" s="7">
        <f t="shared" si="81"/>
        <v>0</v>
      </c>
      <c r="AE379" s="28">
        <f>Planilha1!R370</f>
        <v>70</v>
      </c>
      <c r="AF379" s="7">
        <f t="shared" si="82"/>
        <v>51.1</v>
      </c>
      <c r="AG379" s="7">
        <f t="shared" si="83"/>
        <v>51.1</v>
      </c>
    </row>
    <row r="380" spans="1:33" ht="45" x14ac:dyDescent="0.25">
      <c r="A380" s="25"/>
      <c r="B380" s="3">
        <v>370</v>
      </c>
      <c r="C380" s="12" t="str">
        <f>Planilha1!B371</f>
        <v>Mídia DVD-RW para gravação/regravação, com no mínimo 4,7GB e velocidade de gravação 4X, embalado em Box acrílico com 1 unidade cada.</v>
      </c>
      <c r="D380" s="5" t="str">
        <f>Planilha1!C371</f>
        <v>Unid.</v>
      </c>
      <c r="E380" s="6">
        <f>Planilha1!D371</f>
        <v>100</v>
      </c>
      <c r="F380" s="7">
        <f>Planilha1!E371</f>
        <v>3.73</v>
      </c>
      <c r="G380" s="26">
        <f>Planilha1!F371</f>
        <v>0</v>
      </c>
      <c r="H380" s="7">
        <f t="shared" si="70"/>
        <v>0</v>
      </c>
      <c r="I380" s="26">
        <f>Planilha1!G371</f>
        <v>0</v>
      </c>
      <c r="J380" s="7">
        <f t="shared" si="71"/>
        <v>0</v>
      </c>
      <c r="K380" s="26">
        <f>Planilha1!H371</f>
        <v>0</v>
      </c>
      <c r="L380" s="7">
        <f t="shared" si="72"/>
        <v>0</v>
      </c>
      <c r="M380" s="27">
        <f>Planilha1!I371</f>
        <v>0</v>
      </c>
      <c r="N380" s="7">
        <f t="shared" si="73"/>
        <v>0</v>
      </c>
      <c r="O380" s="28">
        <f>Planilha1!J371</f>
        <v>0</v>
      </c>
      <c r="P380" s="7">
        <f t="shared" si="74"/>
        <v>0</v>
      </c>
      <c r="Q380" s="28">
        <f>Planilha1!K371</f>
        <v>0</v>
      </c>
      <c r="R380" s="7">
        <f t="shared" si="75"/>
        <v>0</v>
      </c>
      <c r="S380" s="28">
        <f>Planilha1!L371</f>
        <v>0</v>
      </c>
      <c r="T380" s="7">
        <f t="shared" si="76"/>
        <v>0</v>
      </c>
      <c r="U380" s="28">
        <f>Planilha1!M371</f>
        <v>0</v>
      </c>
      <c r="V380" s="7">
        <f t="shared" si="77"/>
        <v>0</v>
      </c>
      <c r="W380" s="28">
        <f>Planilha1!N371</f>
        <v>0</v>
      </c>
      <c r="X380" s="7">
        <f t="shared" si="78"/>
        <v>0</v>
      </c>
      <c r="Y380" s="28">
        <f>Planilha1!O371</f>
        <v>0</v>
      </c>
      <c r="Z380" s="7">
        <f t="shared" si="79"/>
        <v>0</v>
      </c>
      <c r="AA380" s="28">
        <f>Planilha1!P371</f>
        <v>0</v>
      </c>
      <c r="AB380" s="7">
        <f t="shared" si="80"/>
        <v>0</v>
      </c>
      <c r="AC380" s="28">
        <f>Planilha1!Q371</f>
        <v>0</v>
      </c>
      <c r="AD380" s="7">
        <f t="shared" si="81"/>
        <v>0</v>
      </c>
      <c r="AE380" s="28">
        <f>Planilha1!R371</f>
        <v>100</v>
      </c>
      <c r="AF380" s="7">
        <f t="shared" si="82"/>
        <v>373</v>
      </c>
      <c r="AG380" s="7">
        <f t="shared" si="83"/>
        <v>373</v>
      </c>
    </row>
    <row r="381" spans="1:33" ht="60" x14ac:dyDescent="0.25">
      <c r="A381" s="25"/>
      <c r="B381" s="3">
        <v>371</v>
      </c>
      <c r="C381" s="12" t="str">
        <f>Planilha1!B372</f>
        <v>Pano limpeza, material 100% algodão, com medidas aproximadas de comprimento 70, largura 50, características adicionais chão, cor branca.</v>
      </c>
      <c r="D381" s="5" t="str">
        <f>Planilha1!C372</f>
        <v>Unid.</v>
      </c>
      <c r="E381" s="6">
        <f>Planilha1!D372</f>
        <v>10</v>
      </c>
      <c r="F381" s="7">
        <f>Planilha1!E372</f>
        <v>3.8</v>
      </c>
      <c r="G381" s="26">
        <f>Planilha1!F372</f>
        <v>0</v>
      </c>
      <c r="H381" s="7">
        <f t="shared" si="70"/>
        <v>0</v>
      </c>
      <c r="I381" s="26">
        <f>Planilha1!G372</f>
        <v>0</v>
      </c>
      <c r="J381" s="7">
        <f t="shared" si="71"/>
        <v>0</v>
      </c>
      <c r="K381" s="26">
        <f>Planilha1!H372</f>
        <v>0</v>
      </c>
      <c r="L381" s="7">
        <f t="shared" si="72"/>
        <v>0</v>
      </c>
      <c r="M381" s="27">
        <f>Planilha1!I372</f>
        <v>0</v>
      </c>
      <c r="N381" s="7">
        <f t="shared" si="73"/>
        <v>0</v>
      </c>
      <c r="O381" s="28">
        <f>Planilha1!J372</f>
        <v>0</v>
      </c>
      <c r="P381" s="7">
        <f t="shared" si="74"/>
        <v>0</v>
      </c>
      <c r="Q381" s="28">
        <f>Planilha1!K372</f>
        <v>0</v>
      </c>
      <c r="R381" s="7">
        <f t="shared" si="75"/>
        <v>0</v>
      </c>
      <c r="S381" s="28">
        <f>Planilha1!L372</f>
        <v>0</v>
      </c>
      <c r="T381" s="7">
        <f t="shared" si="76"/>
        <v>0</v>
      </c>
      <c r="U381" s="28">
        <f>Planilha1!M372</f>
        <v>0</v>
      </c>
      <c r="V381" s="7">
        <f t="shared" si="77"/>
        <v>0</v>
      </c>
      <c r="W381" s="28">
        <f>Planilha1!N372</f>
        <v>0</v>
      </c>
      <c r="X381" s="7">
        <f t="shared" si="78"/>
        <v>0</v>
      </c>
      <c r="Y381" s="28">
        <f>Planilha1!O372</f>
        <v>0</v>
      </c>
      <c r="Z381" s="7">
        <f t="shared" si="79"/>
        <v>0</v>
      </c>
      <c r="AA381" s="28">
        <f>Planilha1!P372</f>
        <v>0</v>
      </c>
      <c r="AB381" s="7">
        <f t="shared" si="80"/>
        <v>0</v>
      </c>
      <c r="AC381" s="28">
        <f>Planilha1!Q372</f>
        <v>0</v>
      </c>
      <c r="AD381" s="7">
        <f t="shared" si="81"/>
        <v>0</v>
      </c>
      <c r="AE381" s="28">
        <f>Planilha1!R372</f>
        <v>10</v>
      </c>
      <c r="AF381" s="7">
        <f t="shared" si="82"/>
        <v>38</v>
      </c>
      <c r="AG381" s="7">
        <f t="shared" si="83"/>
        <v>38</v>
      </c>
    </row>
    <row r="382" spans="1:33" ht="60" x14ac:dyDescent="0.25">
      <c r="A382" s="25"/>
      <c r="B382" s="3">
        <v>372</v>
      </c>
      <c r="C382" s="12" t="str">
        <f>Planilha1!B373</f>
        <v>Pano multiúso, composto em 100% fibras de viscose, látex sintético e agente bacteriostático (triclosan), tamanho mínimo 33x50 cm. Pacote com 5 unidades.</v>
      </c>
      <c r="D382" s="5" t="str">
        <f>Planilha1!C373</f>
        <v>Pacote</v>
      </c>
      <c r="E382" s="6">
        <f>Planilha1!D373</f>
        <v>50</v>
      </c>
      <c r="F382" s="7">
        <f>Planilha1!E373</f>
        <v>6.21</v>
      </c>
      <c r="G382" s="26">
        <f>Planilha1!F373</f>
        <v>0</v>
      </c>
      <c r="H382" s="7">
        <f t="shared" si="70"/>
        <v>0</v>
      </c>
      <c r="I382" s="26">
        <f>Planilha1!G373</f>
        <v>0</v>
      </c>
      <c r="J382" s="7">
        <f t="shared" si="71"/>
        <v>0</v>
      </c>
      <c r="K382" s="26">
        <f>Planilha1!H373</f>
        <v>0</v>
      </c>
      <c r="L382" s="7">
        <f t="shared" si="72"/>
        <v>0</v>
      </c>
      <c r="M382" s="27">
        <f>Planilha1!I373</f>
        <v>0</v>
      </c>
      <c r="N382" s="7">
        <f t="shared" si="73"/>
        <v>0</v>
      </c>
      <c r="O382" s="28">
        <f>Planilha1!J373</f>
        <v>0</v>
      </c>
      <c r="P382" s="7">
        <f t="shared" si="74"/>
        <v>0</v>
      </c>
      <c r="Q382" s="28">
        <f>Planilha1!K373</f>
        <v>0</v>
      </c>
      <c r="R382" s="7">
        <f t="shared" si="75"/>
        <v>0</v>
      </c>
      <c r="S382" s="28">
        <f>Planilha1!L373</f>
        <v>0</v>
      </c>
      <c r="T382" s="7">
        <f t="shared" si="76"/>
        <v>0</v>
      </c>
      <c r="U382" s="28">
        <f>Planilha1!M373</f>
        <v>0</v>
      </c>
      <c r="V382" s="7">
        <f t="shared" si="77"/>
        <v>0</v>
      </c>
      <c r="W382" s="28">
        <f>Planilha1!N373</f>
        <v>0</v>
      </c>
      <c r="X382" s="7">
        <f t="shared" si="78"/>
        <v>0</v>
      </c>
      <c r="Y382" s="28">
        <f>Planilha1!O373</f>
        <v>0</v>
      </c>
      <c r="Z382" s="7">
        <f t="shared" si="79"/>
        <v>0</v>
      </c>
      <c r="AA382" s="28">
        <f>Planilha1!P373</f>
        <v>0</v>
      </c>
      <c r="AB382" s="7">
        <f t="shared" si="80"/>
        <v>0</v>
      </c>
      <c r="AC382" s="28">
        <f>Planilha1!Q373</f>
        <v>0</v>
      </c>
      <c r="AD382" s="7">
        <f t="shared" si="81"/>
        <v>0</v>
      </c>
      <c r="AE382" s="28">
        <f>Planilha1!R373</f>
        <v>50</v>
      </c>
      <c r="AF382" s="7">
        <f t="shared" si="82"/>
        <v>310.5</v>
      </c>
      <c r="AG382" s="7">
        <f t="shared" si="83"/>
        <v>310.5</v>
      </c>
    </row>
    <row r="383" spans="1:33" ht="45" x14ac:dyDescent="0.25">
      <c r="A383" s="25"/>
      <c r="B383" s="3">
        <v>373</v>
      </c>
      <c r="C383" s="12" t="str">
        <f>Planilha1!B374</f>
        <v>Papel A4, 210 x 297mm, 180g/m2, casca de ovo – branco, embalado em caixa com 50 folhas.</v>
      </c>
      <c r="D383" s="5" t="str">
        <f>Planilha1!C374</f>
        <v>Caixa</v>
      </c>
      <c r="E383" s="6">
        <f>Planilha1!D374</f>
        <v>10</v>
      </c>
      <c r="F383" s="7">
        <f>Planilha1!E374</f>
        <v>19.28</v>
      </c>
      <c r="G383" s="26">
        <f>Planilha1!F374</f>
        <v>0</v>
      </c>
      <c r="H383" s="7">
        <f t="shared" si="70"/>
        <v>0</v>
      </c>
      <c r="I383" s="26">
        <f>Planilha1!G374</f>
        <v>0</v>
      </c>
      <c r="J383" s="7">
        <f t="shared" si="71"/>
        <v>0</v>
      </c>
      <c r="K383" s="26">
        <f>Planilha1!H374</f>
        <v>0</v>
      </c>
      <c r="L383" s="7">
        <f t="shared" si="72"/>
        <v>0</v>
      </c>
      <c r="M383" s="27">
        <f>Planilha1!I374</f>
        <v>0</v>
      </c>
      <c r="N383" s="7">
        <f t="shared" si="73"/>
        <v>0</v>
      </c>
      <c r="O383" s="28">
        <f>Planilha1!J374</f>
        <v>0</v>
      </c>
      <c r="P383" s="7">
        <f t="shared" si="74"/>
        <v>0</v>
      </c>
      <c r="Q383" s="28">
        <f>Planilha1!K374</f>
        <v>0</v>
      </c>
      <c r="R383" s="7">
        <f t="shared" si="75"/>
        <v>0</v>
      </c>
      <c r="S383" s="28">
        <f>Planilha1!L374</f>
        <v>0</v>
      </c>
      <c r="T383" s="7">
        <f t="shared" si="76"/>
        <v>0</v>
      </c>
      <c r="U383" s="28">
        <f>Planilha1!M374</f>
        <v>0</v>
      </c>
      <c r="V383" s="7">
        <f t="shared" si="77"/>
        <v>0</v>
      </c>
      <c r="W383" s="28">
        <f>Planilha1!N374</f>
        <v>0</v>
      </c>
      <c r="X383" s="7">
        <f t="shared" si="78"/>
        <v>0</v>
      </c>
      <c r="Y383" s="28">
        <f>Planilha1!O374</f>
        <v>0</v>
      </c>
      <c r="Z383" s="7">
        <f t="shared" si="79"/>
        <v>0</v>
      </c>
      <c r="AA383" s="28">
        <f>Planilha1!P374</f>
        <v>0</v>
      </c>
      <c r="AB383" s="7">
        <f t="shared" si="80"/>
        <v>0</v>
      </c>
      <c r="AC383" s="28">
        <f>Planilha1!Q374</f>
        <v>0</v>
      </c>
      <c r="AD383" s="7">
        <f t="shared" si="81"/>
        <v>0</v>
      </c>
      <c r="AE383" s="28">
        <f>Planilha1!R374</f>
        <v>10</v>
      </c>
      <c r="AF383" s="7">
        <f t="shared" si="82"/>
        <v>192.8</v>
      </c>
      <c r="AG383" s="7">
        <f t="shared" si="83"/>
        <v>192.8</v>
      </c>
    </row>
    <row r="384" spans="1:33" ht="60" x14ac:dyDescent="0.25">
      <c r="A384" s="25"/>
      <c r="B384" s="3">
        <v>374</v>
      </c>
      <c r="C384" s="12" t="str">
        <f>Planilha1!B375</f>
        <v>Papel A4, papel alcalino, 75 g/m2. Resma com 500 folhas. Cores: azul, amarelo, marfim, rosa e verde. A cor a ser fornecida será informada no momento da emissão do empenho.</v>
      </c>
      <c r="D384" s="5" t="str">
        <f>Planilha1!C375</f>
        <v>Resma</v>
      </c>
      <c r="E384" s="6">
        <f>Planilha1!D375</f>
        <v>20</v>
      </c>
      <c r="F384" s="7">
        <f>Planilha1!E375</f>
        <v>30.18</v>
      </c>
      <c r="G384" s="26">
        <f>Planilha1!F375</f>
        <v>0</v>
      </c>
      <c r="H384" s="7">
        <f t="shared" si="70"/>
        <v>0</v>
      </c>
      <c r="I384" s="26">
        <f>Planilha1!G375</f>
        <v>0</v>
      </c>
      <c r="J384" s="7">
        <f t="shared" si="71"/>
        <v>0</v>
      </c>
      <c r="K384" s="26">
        <f>Planilha1!H375</f>
        <v>0</v>
      </c>
      <c r="L384" s="7">
        <f t="shared" si="72"/>
        <v>0</v>
      </c>
      <c r="M384" s="27">
        <f>Planilha1!I375</f>
        <v>0</v>
      </c>
      <c r="N384" s="7">
        <f t="shared" si="73"/>
        <v>0</v>
      </c>
      <c r="O384" s="28">
        <f>Planilha1!J375</f>
        <v>0</v>
      </c>
      <c r="P384" s="7">
        <f t="shared" si="74"/>
        <v>0</v>
      </c>
      <c r="Q384" s="28">
        <f>Planilha1!K375</f>
        <v>0</v>
      </c>
      <c r="R384" s="7">
        <f t="shared" si="75"/>
        <v>0</v>
      </c>
      <c r="S384" s="28">
        <f>Planilha1!L375</f>
        <v>0</v>
      </c>
      <c r="T384" s="7">
        <f t="shared" si="76"/>
        <v>0</v>
      </c>
      <c r="U384" s="28">
        <f>Planilha1!M375</f>
        <v>0</v>
      </c>
      <c r="V384" s="7">
        <f t="shared" si="77"/>
        <v>0</v>
      </c>
      <c r="W384" s="28">
        <f>Planilha1!N375</f>
        <v>0</v>
      </c>
      <c r="X384" s="7">
        <f t="shared" si="78"/>
        <v>0</v>
      </c>
      <c r="Y384" s="28">
        <f>Planilha1!O375</f>
        <v>0</v>
      </c>
      <c r="Z384" s="7">
        <f t="shared" si="79"/>
        <v>0</v>
      </c>
      <c r="AA384" s="28">
        <f>Planilha1!P375</f>
        <v>0</v>
      </c>
      <c r="AB384" s="7">
        <f t="shared" si="80"/>
        <v>0</v>
      </c>
      <c r="AC384" s="28">
        <f>Planilha1!Q375</f>
        <v>0</v>
      </c>
      <c r="AD384" s="7">
        <f t="shared" si="81"/>
        <v>0</v>
      </c>
      <c r="AE384" s="28">
        <f>Planilha1!R375</f>
        <v>20</v>
      </c>
      <c r="AF384" s="7">
        <f t="shared" si="82"/>
        <v>603.6</v>
      </c>
      <c r="AG384" s="7">
        <f t="shared" si="83"/>
        <v>603.6</v>
      </c>
    </row>
    <row r="385" spans="1:33" ht="30" x14ac:dyDescent="0.25">
      <c r="A385" s="25"/>
      <c r="B385" s="3">
        <v>375</v>
      </c>
      <c r="C385" s="12" t="str">
        <f>Planilha1!B376</f>
        <v>Papel branco A4, alcalino, 210 x 297 mm, 75 g/m², pacote com 500 folhas.</v>
      </c>
      <c r="D385" s="5" t="str">
        <f>Planilha1!C376</f>
        <v>Pacote</v>
      </c>
      <c r="E385" s="6">
        <f>Planilha1!D376</f>
        <v>775</v>
      </c>
      <c r="F385" s="7">
        <f>Planilha1!E376</f>
        <v>20.6</v>
      </c>
      <c r="G385" s="26">
        <f>Planilha1!F376</f>
        <v>0</v>
      </c>
      <c r="H385" s="7">
        <f t="shared" si="70"/>
        <v>0</v>
      </c>
      <c r="I385" s="26">
        <f>Planilha1!G376</f>
        <v>0</v>
      </c>
      <c r="J385" s="7">
        <f t="shared" si="71"/>
        <v>0</v>
      </c>
      <c r="K385" s="26">
        <f>Planilha1!H376</f>
        <v>0</v>
      </c>
      <c r="L385" s="7">
        <f t="shared" si="72"/>
        <v>0</v>
      </c>
      <c r="M385" s="27">
        <f>Planilha1!I376</f>
        <v>0</v>
      </c>
      <c r="N385" s="7">
        <f t="shared" si="73"/>
        <v>0</v>
      </c>
      <c r="O385" s="28">
        <f>Planilha1!J376</f>
        <v>0</v>
      </c>
      <c r="P385" s="7">
        <f t="shared" si="74"/>
        <v>0</v>
      </c>
      <c r="Q385" s="28">
        <f>Planilha1!K376</f>
        <v>0</v>
      </c>
      <c r="R385" s="7">
        <f t="shared" si="75"/>
        <v>0</v>
      </c>
      <c r="S385" s="28">
        <f>Planilha1!L376</f>
        <v>0</v>
      </c>
      <c r="T385" s="7">
        <f t="shared" si="76"/>
        <v>0</v>
      </c>
      <c r="U385" s="28">
        <f>Planilha1!M376</f>
        <v>0</v>
      </c>
      <c r="V385" s="7">
        <f t="shared" si="77"/>
        <v>0</v>
      </c>
      <c r="W385" s="28">
        <f>Planilha1!N376</f>
        <v>0</v>
      </c>
      <c r="X385" s="7">
        <f t="shared" si="78"/>
        <v>0</v>
      </c>
      <c r="Y385" s="28">
        <f>Planilha1!O376</f>
        <v>0</v>
      </c>
      <c r="Z385" s="7">
        <f t="shared" si="79"/>
        <v>0</v>
      </c>
      <c r="AA385" s="28">
        <f>Planilha1!P376</f>
        <v>0</v>
      </c>
      <c r="AB385" s="7">
        <f t="shared" si="80"/>
        <v>0</v>
      </c>
      <c r="AC385" s="28">
        <f>Planilha1!Q376</f>
        <v>0</v>
      </c>
      <c r="AD385" s="7">
        <f t="shared" si="81"/>
        <v>0</v>
      </c>
      <c r="AE385" s="28">
        <f>Planilha1!R376</f>
        <v>775</v>
      </c>
      <c r="AF385" s="7">
        <f t="shared" si="82"/>
        <v>15965.000000000002</v>
      </c>
      <c r="AG385" s="7">
        <f t="shared" si="83"/>
        <v>15965.000000000002</v>
      </c>
    </row>
    <row r="386" spans="1:33" ht="30" x14ac:dyDescent="0.25">
      <c r="A386" s="25"/>
      <c r="B386" s="3">
        <v>376</v>
      </c>
      <c r="C386" s="12" t="str">
        <f>Planilha1!B377</f>
        <v>Papel Couche A2 (fosco nos dois lados) – gramatura 180g – cor branca – pcte 20 folhas</v>
      </c>
      <c r="D386" s="5" t="str">
        <f>Planilha1!C377</f>
        <v>Pacote</v>
      </c>
      <c r="E386" s="6">
        <f>Planilha1!D377</f>
        <v>10</v>
      </c>
      <c r="F386" s="7">
        <f>Planilha1!E377</f>
        <v>6.1</v>
      </c>
      <c r="G386" s="26">
        <f>Planilha1!F377</f>
        <v>0</v>
      </c>
      <c r="H386" s="7">
        <f t="shared" si="70"/>
        <v>0</v>
      </c>
      <c r="I386" s="26">
        <f>Planilha1!G377</f>
        <v>0</v>
      </c>
      <c r="J386" s="7">
        <f t="shared" si="71"/>
        <v>0</v>
      </c>
      <c r="K386" s="26">
        <f>Planilha1!H377</f>
        <v>0</v>
      </c>
      <c r="L386" s="7">
        <f t="shared" si="72"/>
        <v>0</v>
      </c>
      <c r="M386" s="27">
        <f>Planilha1!I377</f>
        <v>0</v>
      </c>
      <c r="N386" s="7">
        <f t="shared" si="73"/>
        <v>0</v>
      </c>
      <c r="O386" s="28">
        <f>Planilha1!J377</f>
        <v>0</v>
      </c>
      <c r="P386" s="7">
        <f t="shared" si="74"/>
        <v>0</v>
      </c>
      <c r="Q386" s="28">
        <f>Planilha1!K377</f>
        <v>0</v>
      </c>
      <c r="R386" s="7">
        <f t="shared" si="75"/>
        <v>0</v>
      </c>
      <c r="S386" s="28">
        <f>Planilha1!L377</f>
        <v>0</v>
      </c>
      <c r="T386" s="7">
        <f t="shared" si="76"/>
        <v>0</v>
      </c>
      <c r="U386" s="28">
        <f>Planilha1!M377</f>
        <v>0</v>
      </c>
      <c r="V386" s="7">
        <f t="shared" si="77"/>
        <v>0</v>
      </c>
      <c r="W386" s="28">
        <f>Planilha1!N377</f>
        <v>0</v>
      </c>
      <c r="X386" s="7">
        <f t="shared" si="78"/>
        <v>0</v>
      </c>
      <c r="Y386" s="28">
        <f>Planilha1!O377</f>
        <v>0</v>
      </c>
      <c r="Z386" s="7">
        <f t="shared" si="79"/>
        <v>0</v>
      </c>
      <c r="AA386" s="28">
        <f>Planilha1!P377</f>
        <v>0</v>
      </c>
      <c r="AB386" s="7">
        <f t="shared" si="80"/>
        <v>0</v>
      </c>
      <c r="AC386" s="28">
        <f>Planilha1!Q377</f>
        <v>0</v>
      </c>
      <c r="AD386" s="7">
        <f t="shared" si="81"/>
        <v>0</v>
      </c>
      <c r="AE386" s="28">
        <f>Planilha1!R377</f>
        <v>10</v>
      </c>
      <c r="AF386" s="7">
        <f t="shared" si="82"/>
        <v>61</v>
      </c>
      <c r="AG386" s="7">
        <f t="shared" si="83"/>
        <v>61</v>
      </c>
    </row>
    <row r="387" spans="1:33" ht="45" x14ac:dyDescent="0.25">
      <c r="A387" s="25"/>
      <c r="B387" s="3">
        <v>377</v>
      </c>
      <c r="C387" s="12" t="str">
        <f>Planilha1!B378</f>
        <v>Papel dobradura 50x60cm, nas cores: amarelo, azul, branco, verde, vermelho, preto, rosa e laranja.</v>
      </c>
      <c r="D387" s="5" t="str">
        <f>Planilha1!C378</f>
        <v>Unid.</v>
      </c>
      <c r="E387" s="6">
        <f>Planilha1!D378</f>
        <v>20</v>
      </c>
      <c r="F387" s="7">
        <f>Planilha1!E378</f>
        <v>0.53</v>
      </c>
      <c r="G387" s="26">
        <f>Planilha1!F378</f>
        <v>0</v>
      </c>
      <c r="H387" s="7">
        <f t="shared" si="70"/>
        <v>0</v>
      </c>
      <c r="I387" s="26">
        <f>Planilha1!G378</f>
        <v>0</v>
      </c>
      <c r="J387" s="7">
        <f t="shared" si="71"/>
        <v>0</v>
      </c>
      <c r="K387" s="26">
        <f>Planilha1!H378</f>
        <v>0</v>
      </c>
      <c r="L387" s="7">
        <f t="shared" si="72"/>
        <v>0</v>
      </c>
      <c r="M387" s="27">
        <f>Planilha1!I378</f>
        <v>0</v>
      </c>
      <c r="N387" s="7">
        <f t="shared" si="73"/>
        <v>0</v>
      </c>
      <c r="O387" s="28">
        <f>Planilha1!J378</f>
        <v>0</v>
      </c>
      <c r="P387" s="7">
        <f t="shared" si="74"/>
        <v>0</v>
      </c>
      <c r="Q387" s="28">
        <f>Planilha1!K378</f>
        <v>0</v>
      </c>
      <c r="R387" s="7">
        <f t="shared" si="75"/>
        <v>0</v>
      </c>
      <c r="S387" s="28">
        <f>Planilha1!L378</f>
        <v>0</v>
      </c>
      <c r="T387" s="7">
        <f t="shared" si="76"/>
        <v>0</v>
      </c>
      <c r="U387" s="28">
        <f>Planilha1!M378</f>
        <v>0</v>
      </c>
      <c r="V387" s="7">
        <f t="shared" si="77"/>
        <v>0</v>
      </c>
      <c r="W387" s="28">
        <f>Planilha1!N378</f>
        <v>0</v>
      </c>
      <c r="X387" s="7">
        <f t="shared" si="78"/>
        <v>0</v>
      </c>
      <c r="Y387" s="28">
        <f>Planilha1!O378</f>
        <v>0</v>
      </c>
      <c r="Z387" s="7">
        <f t="shared" si="79"/>
        <v>0</v>
      </c>
      <c r="AA387" s="28">
        <f>Planilha1!P378</f>
        <v>0</v>
      </c>
      <c r="AB387" s="7">
        <f t="shared" si="80"/>
        <v>0</v>
      </c>
      <c r="AC387" s="28">
        <f>Planilha1!Q378</f>
        <v>0</v>
      </c>
      <c r="AD387" s="7">
        <f t="shared" si="81"/>
        <v>0</v>
      </c>
      <c r="AE387" s="28">
        <f>Planilha1!R378</f>
        <v>20</v>
      </c>
      <c r="AF387" s="7">
        <f t="shared" si="82"/>
        <v>10.600000000000001</v>
      </c>
      <c r="AG387" s="7">
        <f t="shared" si="83"/>
        <v>10.600000000000001</v>
      </c>
    </row>
    <row r="388" spans="1:33" ht="45" x14ac:dyDescent="0.25">
      <c r="A388" s="25"/>
      <c r="B388" s="3">
        <v>378</v>
      </c>
      <c r="C388" s="12" t="str">
        <f>Planilha1!B379</f>
        <v>Papel kraft (pardo), com uma superfície lisa e a outra áspera, cor escura, com no mínimo 120 cm de largura. Rolo de no mínimo 10kg.</v>
      </c>
      <c r="D388" s="5" t="str">
        <f>Planilha1!C379</f>
        <v>Rolo de 10 Kg</v>
      </c>
      <c r="E388" s="6">
        <f>Planilha1!D379</f>
        <v>152</v>
      </c>
      <c r="F388" s="7">
        <f>Planilha1!E379</f>
        <v>65.739999999999995</v>
      </c>
      <c r="G388" s="26">
        <f>Planilha1!F379</f>
        <v>0</v>
      </c>
      <c r="H388" s="7">
        <f t="shared" si="70"/>
        <v>0</v>
      </c>
      <c r="I388" s="26">
        <f>Planilha1!G379</f>
        <v>0</v>
      </c>
      <c r="J388" s="7">
        <f t="shared" si="71"/>
        <v>0</v>
      </c>
      <c r="K388" s="26">
        <f>Planilha1!H379</f>
        <v>0</v>
      </c>
      <c r="L388" s="7">
        <f t="shared" si="72"/>
        <v>0</v>
      </c>
      <c r="M388" s="27">
        <f>Planilha1!I379</f>
        <v>0</v>
      </c>
      <c r="N388" s="7">
        <f t="shared" si="73"/>
        <v>0</v>
      </c>
      <c r="O388" s="28">
        <f>Planilha1!J379</f>
        <v>0</v>
      </c>
      <c r="P388" s="7">
        <f t="shared" si="74"/>
        <v>0</v>
      </c>
      <c r="Q388" s="28">
        <f>Planilha1!K379</f>
        <v>0</v>
      </c>
      <c r="R388" s="7">
        <f t="shared" si="75"/>
        <v>0</v>
      </c>
      <c r="S388" s="28">
        <f>Planilha1!L379</f>
        <v>0</v>
      </c>
      <c r="T388" s="7">
        <f t="shared" si="76"/>
        <v>0</v>
      </c>
      <c r="U388" s="28">
        <f>Planilha1!M379</f>
        <v>0</v>
      </c>
      <c r="V388" s="7">
        <f t="shared" si="77"/>
        <v>0</v>
      </c>
      <c r="W388" s="28">
        <f>Planilha1!N379</f>
        <v>0</v>
      </c>
      <c r="X388" s="7">
        <f t="shared" si="78"/>
        <v>0</v>
      </c>
      <c r="Y388" s="28">
        <f>Planilha1!O379</f>
        <v>0</v>
      </c>
      <c r="Z388" s="7">
        <f t="shared" si="79"/>
        <v>0</v>
      </c>
      <c r="AA388" s="28">
        <f>Planilha1!P379</f>
        <v>0</v>
      </c>
      <c r="AB388" s="7">
        <f t="shared" si="80"/>
        <v>0</v>
      </c>
      <c r="AC388" s="28">
        <f>Planilha1!Q379</f>
        <v>0</v>
      </c>
      <c r="AD388" s="7">
        <f t="shared" si="81"/>
        <v>0</v>
      </c>
      <c r="AE388" s="28">
        <f>Planilha1!R379</f>
        <v>152</v>
      </c>
      <c r="AF388" s="7">
        <f t="shared" si="82"/>
        <v>9992.48</v>
      </c>
      <c r="AG388" s="7">
        <f t="shared" si="83"/>
        <v>9992.48</v>
      </c>
    </row>
    <row r="389" spans="1:33" ht="60" x14ac:dyDescent="0.25">
      <c r="A389" s="25"/>
      <c r="B389" s="3">
        <v>379</v>
      </c>
      <c r="C389" s="12" t="str">
        <f>Planilha1!B380</f>
        <v>Papel sulfite A4, 216X279mm, 90 g/m², nas cores: azul, vermelho, verde, rosa e amarelo. As cores serão definidas no momento da solicitação.</v>
      </c>
      <c r="D389" s="5" t="str">
        <f>Planilha1!C380</f>
        <v>Unid.</v>
      </c>
      <c r="E389" s="6">
        <f>Planilha1!D380</f>
        <v>100</v>
      </c>
      <c r="F389" s="7">
        <f>Planilha1!E380</f>
        <v>5.3</v>
      </c>
      <c r="G389" s="26">
        <f>Planilha1!F380</f>
        <v>0</v>
      </c>
      <c r="H389" s="7">
        <f t="shared" si="70"/>
        <v>0</v>
      </c>
      <c r="I389" s="26">
        <f>Planilha1!G380</f>
        <v>0</v>
      </c>
      <c r="J389" s="7">
        <f t="shared" si="71"/>
        <v>0</v>
      </c>
      <c r="K389" s="26">
        <f>Planilha1!H380</f>
        <v>0</v>
      </c>
      <c r="L389" s="7">
        <f t="shared" si="72"/>
        <v>0</v>
      </c>
      <c r="M389" s="27">
        <f>Planilha1!I380</f>
        <v>0</v>
      </c>
      <c r="N389" s="7">
        <f t="shared" si="73"/>
        <v>0</v>
      </c>
      <c r="O389" s="28">
        <f>Planilha1!J380</f>
        <v>0</v>
      </c>
      <c r="P389" s="7">
        <f t="shared" si="74"/>
        <v>0</v>
      </c>
      <c r="Q389" s="28">
        <f>Planilha1!K380</f>
        <v>0</v>
      </c>
      <c r="R389" s="7">
        <f t="shared" si="75"/>
        <v>0</v>
      </c>
      <c r="S389" s="28">
        <f>Planilha1!L380</f>
        <v>0</v>
      </c>
      <c r="T389" s="7">
        <f t="shared" si="76"/>
        <v>0</v>
      </c>
      <c r="U389" s="28">
        <f>Planilha1!M380</f>
        <v>0</v>
      </c>
      <c r="V389" s="7">
        <f t="shared" si="77"/>
        <v>0</v>
      </c>
      <c r="W389" s="28">
        <f>Planilha1!N380</f>
        <v>0</v>
      </c>
      <c r="X389" s="7">
        <f t="shared" si="78"/>
        <v>0</v>
      </c>
      <c r="Y389" s="28">
        <f>Planilha1!O380</f>
        <v>0</v>
      </c>
      <c r="Z389" s="7">
        <f t="shared" si="79"/>
        <v>0</v>
      </c>
      <c r="AA389" s="28">
        <f>Planilha1!P380</f>
        <v>0</v>
      </c>
      <c r="AB389" s="7">
        <f t="shared" si="80"/>
        <v>0</v>
      </c>
      <c r="AC389" s="28">
        <f>Planilha1!Q380</f>
        <v>0</v>
      </c>
      <c r="AD389" s="7">
        <f t="shared" si="81"/>
        <v>0</v>
      </c>
      <c r="AE389" s="28">
        <f>Planilha1!R380</f>
        <v>100</v>
      </c>
      <c r="AF389" s="7">
        <f t="shared" si="82"/>
        <v>530</v>
      </c>
      <c r="AG389" s="7">
        <f t="shared" si="83"/>
        <v>530</v>
      </c>
    </row>
    <row r="390" spans="1:33" ht="30" x14ac:dyDescent="0.25">
      <c r="A390" s="25"/>
      <c r="B390" s="3">
        <v>380</v>
      </c>
      <c r="C390" s="12" t="str">
        <f>Planilha1!B381</f>
        <v>Pasta aba elástico, oficio, cor cristal, tamanho 335mm x 235mm.Lomba não superior a 0,5 cm</v>
      </c>
      <c r="D390" s="5" t="str">
        <f>Planilha1!C381</f>
        <v>Unid.</v>
      </c>
      <c r="E390" s="6">
        <f>Planilha1!D381</f>
        <v>150</v>
      </c>
      <c r="F390" s="7">
        <f>Planilha1!E381</f>
        <v>5.17</v>
      </c>
      <c r="G390" s="26">
        <f>Planilha1!F381</f>
        <v>0</v>
      </c>
      <c r="H390" s="7">
        <f t="shared" si="70"/>
        <v>0</v>
      </c>
      <c r="I390" s="26">
        <f>Planilha1!G381</f>
        <v>0</v>
      </c>
      <c r="J390" s="7">
        <f t="shared" si="71"/>
        <v>0</v>
      </c>
      <c r="K390" s="26">
        <f>Planilha1!H381</f>
        <v>0</v>
      </c>
      <c r="L390" s="7">
        <f t="shared" si="72"/>
        <v>0</v>
      </c>
      <c r="M390" s="27">
        <f>Planilha1!I381</f>
        <v>0</v>
      </c>
      <c r="N390" s="7">
        <f t="shared" si="73"/>
        <v>0</v>
      </c>
      <c r="O390" s="28">
        <f>Planilha1!J381</f>
        <v>0</v>
      </c>
      <c r="P390" s="7">
        <f t="shared" si="74"/>
        <v>0</v>
      </c>
      <c r="Q390" s="28">
        <f>Planilha1!K381</f>
        <v>0</v>
      </c>
      <c r="R390" s="7">
        <f t="shared" si="75"/>
        <v>0</v>
      </c>
      <c r="S390" s="28">
        <f>Planilha1!L381</f>
        <v>0</v>
      </c>
      <c r="T390" s="7">
        <f t="shared" si="76"/>
        <v>0</v>
      </c>
      <c r="U390" s="28">
        <f>Planilha1!M381</f>
        <v>0</v>
      </c>
      <c r="V390" s="7">
        <f t="shared" si="77"/>
        <v>0</v>
      </c>
      <c r="W390" s="28">
        <f>Planilha1!N381</f>
        <v>0</v>
      </c>
      <c r="X390" s="7">
        <f t="shared" si="78"/>
        <v>0</v>
      </c>
      <c r="Y390" s="28">
        <f>Planilha1!O381</f>
        <v>0</v>
      </c>
      <c r="Z390" s="7">
        <f t="shared" si="79"/>
        <v>0</v>
      </c>
      <c r="AA390" s="28">
        <f>Planilha1!P381</f>
        <v>0</v>
      </c>
      <c r="AB390" s="7">
        <f t="shared" si="80"/>
        <v>0</v>
      </c>
      <c r="AC390" s="28">
        <f>Planilha1!Q381</f>
        <v>0</v>
      </c>
      <c r="AD390" s="7">
        <f t="shared" si="81"/>
        <v>0</v>
      </c>
      <c r="AE390" s="28">
        <f>Planilha1!R381</f>
        <v>150</v>
      </c>
      <c r="AF390" s="7">
        <f t="shared" si="82"/>
        <v>775.5</v>
      </c>
      <c r="AG390" s="7">
        <f t="shared" si="83"/>
        <v>775.5</v>
      </c>
    </row>
    <row r="391" spans="1:33" ht="90" x14ac:dyDescent="0.25">
      <c r="A391" s="25"/>
      <c r="B391" s="3">
        <v>381</v>
      </c>
      <c r="C391" s="12" t="str">
        <f>Planilha1!B382</f>
        <v>Pasta Arquivo, material cartolina plastificada, com prendedor interno, largura 230, altura 335, cores diversas (verde, preta, amarela, vermelha, azul), prendedor interno trilho, gramatura 480. As cores serão definidas no momento da solicitação.</v>
      </c>
      <c r="D391" s="5" t="str">
        <f>Planilha1!C382</f>
        <v>Unid.</v>
      </c>
      <c r="E391" s="6">
        <f>Planilha1!D382</f>
        <v>30</v>
      </c>
      <c r="F391" s="7">
        <f>Planilha1!E382</f>
        <v>1.4</v>
      </c>
      <c r="G391" s="26">
        <f>Planilha1!F382</f>
        <v>0</v>
      </c>
      <c r="H391" s="7">
        <f t="shared" si="70"/>
        <v>0</v>
      </c>
      <c r="I391" s="26">
        <f>Planilha1!G382</f>
        <v>0</v>
      </c>
      <c r="J391" s="7">
        <f t="shared" si="71"/>
        <v>0</v>
      </c>
      <c r="K391" s="26">
        <f>Planilha1!H382</f>
        <v>0</v>
      </c>
      <c r="L391" s="7">
        <f t="shared" si="72"/>
        <v>0</v>
      </c>
      <c r="M391" s="27">
        <f>Planilha1!I382</f>
        <v>0</v>
      </c>
      <c r="N391" s="7">
        <f t="shared" si="73"/>
        <v>0</v>
      </c>
      <c r="O391" s="28">
        <f>Planilha1!J382</f>
        <v>0</v>
      </c>
      <c r="P391" s="7">
        <f t="shared" si="74"/>
        <v>0</v>
      </c>
      <c r="Q391" s="28">
        <f>Planilha1!K382</f>
        <v>0</v>
      </c>
      <c r="R391" s="7">
        <f t="shared" si="75"/>
        <v>0</v>
      </c>
      <c r="S391" s="28">
        <f>Planilha1!L382</f>
        <v>0</v>
      </c>
      <c r="T391" s="7">
        <f t="shared" si="76"/>
        <v>0</v>
      </c>
      <c r="U391" s="28">
        <f>Planilha1!M382</f>
        <v>0</v>
      </c>
      <c r="V391" s="7">
        <f t="shared" si="77"/>
        <v>0</v>
      </c>
      <c r="W391" s="28">
        <f>Planilha1!N382</f>
        <v>0</v>
      </c>
      <c r="X391" s="7">
        <f t="shared" si="78"/>
        <v>0</v>
      </c>
      <c r="Y391" s="28">
        <f>Planilha1!O382</f>
        <v>0</v>
      </c>
      <c r="Z391" s="7">
        <f t="shared" si="79"/>
        <v>0</v>
      </c>
      <c r="AA391" s="28">
        <f>Planilha1!P382</f>
        <v>0</v>
      </c>
      <c r="AB391" s="7">
        <f t="shared" si="80"/>
        <v>0</v>
      </c>
      <c r="AC391" s="28">
        <f>Planilha1!Q382</f>
        <v>0</v>
      </c>
      <c r="AD391" s="7">
        <f t="shared" si="81"/>
        <v>0</v>
      </c>
      <c r="AE391" s="28">
        <f>Planilha1!R382</f>
        <v>30</v>
      </c>
      <c r="AF391" s="7">
        <f t="shared" si="82"/>
        <v>42</v>
      </c>
      <c r="AG391" s="7">
        <f t="shared" si="83"/>
        <v>42</v>
      </c>
    </row>
    <row r="392" spans="1:33" ht="30" x14ac:dyDescent="0.25">
      <c r="A392" s="25"/>
      <c r="B392" s="3">
        <v>382</v>
      </c>
      <c r="C392" s="12" t="str">
        <f>Planilha1!B383</f>
        <v>Pasta AZ lombo estreito, plastificada, tamanho ofício.</v>
      </c>
      <c r="D392" s="5" t="str">
        <f>Planilha1!C383</f>
        <v>Unid.</v>
      </c>
      <c r="E392" s="6">
        <f>Planilha1!D383</f>
        <v>20</v>
      </c>
      <c r="F392" s="7">
        <f>Planilha1!E383</f>
        <v>14.42</v>
      </c>
      <c r="G392" s="26">
        <f>Planilha1!F383</f>
        <v>0</v>
      </c>
      <c r="H392" s="7">
        <f t="shared" si="70"/>
        <v>0</v>
      </c>
      <c r="I392" s="26">
        <f>Planilha1!G383</f>
        <v>0</v>
      </c>
      <c r="J392" s="7">
        <f t="shared" si="71"/>
        <v>0</v>
      </c>
      <c r="K392" s="26">
        <f>Planilha1!H383</f>
        <v>0</v>
      </c>
      <c r="L392" s="7">
        <f t="shared" si="72"/>
        <v>0</v>
      </c>
      <c r="M392" s="27">
        <f>Planilha1!I383</f>
        <v>0</v>
      </c>
      <c r="N392" s="7">
        <f t="shared" si="73"/>
        <v>0</v>
      </c>
      <c r="O392" s="28">
        <f>Planilha1!J383</f>
        <v>0</v>
      </c>
      <c r="P392" s="7">
        <f t="shared" si="74"/>
        <v>0</v>
      </c>
      <c r="Q392" s="28">
        <f>Planilha1!K383</f>
        <v>0</v>
      </c>
      <c r="R392" s="7">
        <f t="shared" si="75"/>
        <v>0</v>
      </c>
      <c r="S392" s="28">
        <f>Planilha1!L383</f>
        <v>0</v>
      </c>
      <c r="T392" s="7">
        <f t="shared" si="76"/>
        <v>0</v>
      </c>
      <c r="U392" s="28">
        <f>Planilha1!M383</f>
        <v>0</v>
      </c>
      <c r="V392" s="7">
        <f t="shared" si="77"/>
        <v>0</v>
      </c>
      <c r="W392" s="28">
        <f>Planilha1!N383</f>
        <v>0</v>
      </c>
      <c r="X392" s="7">
        <f t="shared" si="78"/>
        <v>0</v>
      </c>
      <c r="Y392" s="28">
        <f>Planilha1!O383</f>
        <v>0</v>
      </c>
      <c r="Z392" s="7">
        <f t="shared" si="79"/>
        <v>0</v>
      </c>
      <c r="AA392" s="28">
        <f>Planilha1!P383</f>
        <v>0</v>
      </c>
      <c r="AB392" s="7">
        <f t="shared" si="80"/>
        <v>0</v>
      </c>
      <c r="AC392" s="28">
        <f>Planilha1!Q383</f>
        <v>0</v>
      </c>
      <c r="AD392" s="7">
        <f t="shared" si="81"/>
        <v>0</v>
      </c>
      <c r="AE392" s="28">
        <f>Planilha1!R383</f>
        <v>20</v>
      </c>
      <c r="AF392" s="7">
        <f t="shared" si="82"/>
        <v>288.39999999999998</v>
      </c>
      <c r="AG392" s="7">
        <f t="shared" si="83"/>
        <v>288.39999999999998</v>
      </c>
    </row>
    <row r="393" spans="1:33" ht="30" x14ac:dyDescent="0.25">
      <c r="A393" s="25"/>
      <c r="B393" s="3">
        <v>383</v>
      </c>
      <c r="C393" s="12" t="str">
        <f>Planilha1!B384</f>
        <v>Pasta AZ lombo largo, plastificada, tamanho ofício.</v>
      </c>
      <c r="D393" s="5" t="str">
        <f>Planilha1!C384</f>
        <v>Unid.</v>
      </c>
      <c r="E393" s="6">
        <f>Planilha1!D384</f>
        <v>15</v>
      </c>
      <c r="F393" s="7">
        <f>Planilha1!E384</f>
        <v>8.7799999999999994</v>
      </c>
      <c r="G393" s="26">
        <f>Planilha1!F384</f>
        <v>0</v>
      </c>
      <c r="H393" s="7">
        <f t="shared" si="70"/>
        <v>0</v>
      </c>
      <c r="I393" s="26">
        <f>Planilha1!G384</f>
        <v>0</v>
      </c>
      <c r="J393" s="7">
        <f t="shared" si="71"/>
        <v>0</v>
      </c>
      <c r="K393" s="26">
        <f>Planilha1!H384</f>
        <v>0</v>
      </c>
      <c r="L393" s="7">
        <f t="shared" si="72"/>
        <v>0</v>
      </c>
      <c r="M393" s="27">
        <f>Planilha1!I384</f>
        <v>0</v>
      </c>
      <c r="N393" s="7">
        <f t="shared" si="73"/>
        <v>0</v>
      </c>
      <c r="O393" s="28">
        <f>Planilha1!J384</f>
        <v>0</v>
      </c>
      <c r="P393" s="7">
        <f t="shared" si="74"/>
        <v>0</v>
      </c>
      <c r="Q393" s="28">
        <f>Planilha1!K384</f>
        <v>0</v>
      </c>
      <c r="R393" s="7">
        <f t="shared" si="75"/>
        <v>0</v>
      </c>
      <c r="S393" s="28">
        <f>Planilha1!L384</f>
        <v>0</v>
      </c>
      <c r="T393" s="7">
        <f t="shared" si="76"/>
        <v>0</v>
      </c>
      <c r="U393" s="28">
        <f>Planilha1!M384</f>
        <v>0</v>
      </c>
      <c r="V393" s="7">
        <f t="shared" si="77"/>
        <v>0</v>
      </c>
      <c r="W393" s="28">
        <f>Planilha1!N384</f>
        <v>0</v>
      </c>
      <c r="X393" s="7">
        <f t="shared" si="78"/>
        <v>0</v>
      </c>
      <c r="Y393" s="28">
        <f>Planilha1!O384</f>
        <v>0</v>
      </c>
      <c r="Z393" s="7">
        <f t="shared" si="79"/>
        <v>0</v>
      </c>
      <c r="AA393" s="28">
        <f>Planilha1!P384</f>
        <v>0</v>
      </c>
      <c r="AB393" s="7">
        <f t="shared" si="80"/>
        <v>0</v>
      </c>
      <c r="AC393" s="28">
        <f>Planilha1!Q384</f>
        <v>0</v>
      </c>
      <c r="AD393" s="7">
        <f t="shared" si="81"/>
        <v>0</v>
      </c>
      <c r="AE393" s="28">
        <f>Planilha1!R384</f>
        <v>15</v>
      </c>
      <c r="AF393" s="7">
        <f t="shared" si="82"/>
        <v>131.69999999999999</v>
      </c>
      <c r="AG393" s="7">
        <f t="shared" si="83"/>
        <v>131.69999999999999</v>
      </c>
    </row>
    <row r="394" spans="1:33" ht="105" x14ac:dyDescent="0.25">
      <c r="A394" s="25"/>
      <c r="B394" s="3">
        <v>384</v>
      </c>
      <c r="C394" s="12" t="str">
        <f>Planilha1!B385</f>
        <v>Pasta com aba e elástico plástico – de polipropileno transparente, espessura mínima de 0,35 micras, lombada de 50mm, espessura 20mm, 180g/m², tamanho ofício, com ilhoses de metal. Cores: Azul e fumê. As cores serão definidas no momento da emissão do empenho.</v>
      </c>
      <c r="D394" s="5" t="str">
        <f>Planilha1!C385</f>
        <v>Unid.</v>
      </c>
      <c r="E394" s="6">
        <f>Planilha1!D385</f>
        <v>50</v>
      </c>
      <c r="F394" s="7">
        <f>Planilha1!E385</f>
        <v>2.73</v>
      </c>
      <c r="G394" s="26">
        <f>Planilha1!F385</f>
        <v>0</v>
      </c>
      <c r="H394" s="7">
        <f t="shared" si="70"/>
        <v>0</v>
      </c>
      <c r="I394" s="26">
        <f>Planilha1!G385</f>
        <v>0</v>
      </c>
      <c r="J394" s="7">
        <f t="shared" si="71"/>
        <v>0</v>
      </c>
      <c r="K394" s="26">
        <f>Planilha1!H385</f>
        <v>0</v>
      </c>
      <c r="L394" s="7">
        <f t="shared" si="72"/>
        <v>0</v>
      </c>
      <c r="M394" s="27">
        <f>Planilha1!I385</f>
        <v>0</v>
      </c>
      <c r="N394" s="7">
        <f t="shared" si="73"/>
        <v>0</v>
      </c>
      <c r="O394" s="28">
        <f>Planilha1!J385</f>
        <v>0</v>
      </c>
      <c r="P394" s="7">
        <f t="shared" si="74"/>
        <v>0</v>
      </c>
      <c r="Q394" s="28">
        <f>Planilha1!K385</f>
        <v>0</v>
      </c>
      <c r="R394" s="7">
        <f t="shared" si="75"/>
        <v>0</v>
      </c>
      <c r="S394" s="28">
        <f>Planilha1!L385</f>
        <v>0</v>
      </c>
      <c r="T394" s="7">
        <f t="shared" si="76"/>
        <v>0</v>
      </c>
      <c r="U394" s="28">
        <f>Planilha1!M385</f>
        <v>0</v>
      </c>
      <c r="V394" s="7">
        <f t="shared" si="77"/>
        <v>0</v>
      </c>
      <c r="W394" s="28">
        <f>Planilha1!N385</f>
        <v>0</v>
      </c>
      <c r="X394" s="7">
        <f t="shared" si="78"/>
        <v>0</v>
      </c>
      <c r="Y394" s="28">
        <f>Planilha1!O385</f>
        <v>0</v>
      </c>
      <c r="Z394" s="7">
        <f t="shared" si="79"/>
        <v>0</v>
      </c>
      <c r="AA394" s="28">
        <f>Planilha1!P385</f>
        <v>0</v>
      </c>
      <c r="AB394" s="7">
        <f t="shared" si="80"/>
        <v>0</v>
      </c>
      <c r="AC394" s="28">
        <f>Planilha1!Q385</f>
        <v>0</v>
      </c>
      <c r="AD394" s="7">
        <f t="shared" si="81"/>
        <v>0</v>
      </c>
      <c r="AE394" s="28">
        <f>Planilha1!R385</f>
        <v>50</v>
      </c>
      <c r="AF394" s="7">
        <f t="shared" si="82"/>
        <v>136.5</v>
      </c>
      <c r="AG394" s="7">
        <f t="shared" si="83"/>
        <v>136.5</v>
      </c>
    </row>
    <row r="395" spans="1:33" ht="30" x14ac:dyDescent="0.25">
      <c r="A395" s="25"/>
      <c r="B395" s="3">
        <v>385</v>
      </c>
      <c r="C395" s="12" t="str">
        <f>Planilha1!B386</f>
        <v>Pasta documento em polipropileno, com presilha, do tipo romeu/julieta.</v>
      </c>
      <c r="D395" s="5" t="str">
        <f>Planilha1!C386</f>
        <v>Unid.</v>
      </c>
      <c r="E395" s="6">
        <f>Planilha1!D386</f>
        <v>100</v>
      </c>
      <c r="F395" s="7">
        <f>Planilha1!E386</f>
        <v>2.1</v>
      </c>
      <c r="G395" s="26">
        <f>Planilha1!F386</f>
        <v>0</v>
      </c>
      <c r="H395" s="7">
        <f t="shared" ref="H395:H428" si="84">G395*F395</f>
        <v>0</v>
      </c>
      <c r="I395" s="26">
        <f>Planilha1!G386</f>
        <v>0</v>
      </c>
      <c r="J395" s="7">
        <f t="shared" ref="J395:J428" si="85">I395*F395</f>
        <v>0</v>
      </c>
      <c r="K395" s="26">
        <f>Planilha1!H386</f>
        <v>0</v>
      </c>
      <c r="L395" s="7">
        <f t="shared" ref="L395:L428" si="86">K395*F395</f>
        <v>0</v>
      </c>
      <c r="M395" s="27">
        <f>Planilha1!I386</f>
        <v>0</v>
      </c>
      <c r="N395" s="7">
        <f t="shared" ref="N395:N428" si="87">M395*F395</f>
        <v>0</v>
      </c>
      <c r="O395" s="28">
        <f>Planilha1!J386</f>
        <v>0</v>
      </c>
      <c r="P395" s="7">
        <f t="shared" ref="P395:P428" si="88">O395*F395</f>
        <v>0</v>
      </c>
      <c r="Q395" s="28">
        <f>Planilha1!K386</f>
        <v>0</v>
      </c>
      <c r="R395" s="7">
        <f t="shared" ref="R395:R428" si="89">Q395*F395</f>
        <v>0</v>
      </c>
      <c r="S395" s="28">
        <f>Planilha1!L386</f>
        <v>0</v>
      </c>
      <c r="T395" s="7">
        <f t="shared" ref="T395:T428" si="90">S395*F395</f>
        <v>0</v>
      </c>
      <c r="U395" s="28">
        <f>Planilha1!M386</f>
        <v>0</v>
      </c>
      <c r="V395" s="7">
        <f t="shared" ref="V395:V428" si="91">U395*F395</f>
        <v>0</v>
      </c>
      <c r="W395" s="28">
        <f>Planilha1!N386</f>
        <v>0</v>
      </c>
      <c r="X395" s="7">
        <f t="shared" ref="X395:X428" si="92">W395*F395</f>
        <v>0</v>
      </c>
      <c r="Y395" s="28">
        <f>Planilha1!O386</f>
        <v>0</v>
      </c>
      <c r="Z395" s="7">
        <f t="shared" ref="Z395:Z428" si="93">Y395*F395</f>
        <v>0</v>
      </c>
      <c r="AA395" s="28">
        <f>Planilha1!P386</f>
        <v>0</v>
      </c>
      <c r="AB395" s="7">
        <f t="shared" ref="AB395:AB428" si="94">AA395*F395</f>
        <v>0</v>
      </c>
      <c r="AC395" s="28">
        <f>Planilha1!Q386</f>
        <v>0</v>
      </c>
      <c r="AD395" s="7">
        <f t="shared" ref="AD395:AD428" si="95">AC395*F395</f>
        <v>0</v>
      </c>
      <c r="AE395" s="28">
        <f>Planilha1!R386</f>
        <v>100</v>
      </c>
      <c r="AF395" s="7">
        <f t="shared" ref="AF395:AF428" si="96">AE395*F395</f>
        <v>210</v>
      </c>
      <c r="AG395" s="7">
        <f t="shared" ref="AG395:AG428" si="97">E395*F395</f>
        <v>210</v>
      </c>
    </row>
    <row r="396" spans="1:33" ht="30" x14ac:dyDescent="0.25">
      <c r="A396" s="25"/>
      <c r="B396" s="3">
        <v>386</v>
      </c>
      <c r="C396" s="12" t="str">
        <f>Planilha1!B387</f>
        <v>Pasta sanfonada média 240x330 com 12 divisões fumê</v>
      </c>
      <c r="D396" s="5" t="str">
        <f>Planilha1!C387</f>
        <v>Unid.</v>
      </c>
      <c r="E396" s="6">
        <f>Planilha1!D387</f>
        <v>20</v>
      </c>
      <c r="F396" s="7">
        <f>Planilha1!E387</f>
        <v>15.7</v>
      </c>
      <c r="G396" s="26">
        <f>Planilha1!F387</f>
        <v>0</v>
      </c>
      <c r="H396" s="7">
        <f t="shared" si="84"/>
        <v>0</v>
      </c>
      <c r="I396" s="26">
        <f>Planilha1!G387</f>
        <v>0</v>
      </c>
      <c r="J396" s="7">
        <f t="shared" si="85"/>
        <v>0</v>
      </c>
      <c r="K396" s="26">
        <f>Planilha1!H387</f>
        <v>0</v>
      </c>
      <c r="L396" s="7">
        <f t="shared" si="86"/>
        <v>0</v>
      </c>
      <c r="M396" s="27">
        <f>Planilha1!I387</f>
        <v>0</v>
      </c>
      <c r="N396" s="7">
        <f t="shared" si="87"/>
        <v>0</v>
      </c>
      <c r="O396" s="28">
        <f>Planilha1!J387</f>
        <v>0</v>
      </c>
      <c r="P396" s="7">
        <f t="shared" si="88"/>
        <v>0</v>
      </c>
      <c r="Q396" s="28">
        <f>Planilha1!K387</f>
        <v>0</v>
      </c>
      <c r="R396" s="7">
        <f t="shared" si="89"/>
        <v>0</v>
      </c>
      <c r="S396" s="28">
        <f>Planilha1!L387</f>
        <v>0</v>
      </c>
      <c r="T396" s="7">
        <f t="shared" si="90"/>
        <v>0</v>
      </c>
      <c r="U396" s="28">
        <f>Planilha1!M387</f>
        <v>0</v>
      </c>
      <c r="V396" s="7">
        <f t="shared" si="91"/>
        <v>0</v>
      </c>
      <c r="W396" s="28">
        <f>Planilha1!N387</f>
        <v>0</v>
      </c>
      <c r="X396" s="7">
        <f t="shared" si="92"/>
        <v>0</v>
      </c>
      <c r="Y396" s="28">
        <f>Planilha1!O387</f>
        <v>0</v>
      </c>
      <c r="Z396" s="7">
        <f t="shared" si="93"/>
        <v>0</v>
      </c>
      <c r="AA396" s="28">
        <f>Planilha1!P387</f>
        <v>0</v>
      </c>
      <c r="AB396" s="7">
        <f t="shared" si="94"/>
        <v>0</v>
      </c>
      <c r="AC396" s="28">
        <f>Planilha1!Q387</f>
        <v>0</v>
      </c>
      <c r="AD396" s="7">
        <f t="shared" si="95"/>
        <v>0</v>
      </c>
      <c r="AE396" s="28">
        <f>Planilha1!R387</f>
        <v>20</v>
      </c>
      <c r="AF396" s="7">
        <f t="shared" si="96"/>
        <v>314</v>
      </c>
      <c r="AG396" s="7">
        <f t="shared" si="97"/>
        <v>314</v>
      </c>
    </row>
    <row r="397" spans="1:33" ht="60" x14ac:dyDescent="0.25">
      <c r="A397" s="25"/>
      <c r="B397" s="3">
        <v>387</v>
      </c>
      <c r="C397" s="12" t="str">
        <f>Planilha1!B388</f>
        <v>Pasta suspensa completa, marmorizada gramatura 280g/m², tamanho 240 x 360mm, contendo visor, etiqueta, grampo plástico e hastes plásticas. Caixa Com 50 unidades.</v>
      </c>
      <c r="D397" s="5" t="str">
        <f>Planilha1!C388</f>
        <v>Caixa</v>
      </c>
      <c r="E397" s="6">
        <f>Planilha1!D388</f>
        <v>5</v>
      </c>
      <c r="F397" s="7">
        <f>Planilha1!E388</f>
        <v>53.42</v>
      </c>
      <c r="G397" s="26">
        <f>Planilha1!F388</f>
        <v>0</v>
      </c>
      <c r="H397" s="7">
        <f t="shared" si="84"/>
        <v>0</v>
      </c>
      <c r="I397" s="26">
        <f>Planilha1!G388</f>
        <v>0</v>
      </c>
      <c r="J397" s="7">
        <f t="shared" si="85"/>
        <v>0</v>
      </c>
      <c r="K397" s="26">
        <f>Planilha1!H388</f>
        <v>0</v>
      </c>
      <c r="L397" s="7">
        <f t="shared" si="86"/>
        <v>0</v>
      </c>
      <c r="M397" s="27">
        <f>Planilha1!I388</f>
        <v>0</v>
      </c>
      <c r="N397" s="7">
        <f t="shared" si="87"/>
        <v>0</v>
      </c>
      <c r="O397" s="28">
        <f>Planilha1!J388</f>
        <v>0</v>
      </c>
      <c r="P397" s="7">
        <f t="shared" si="88"/>
        <v>0</v>
      </c>
      <c r="Q397" s="28">
        <f>Planilha1!K388</f>
        <v>0</v>
      </c>
      <c r="R397" s="7">
        <f t="shared" si="89"/>
        <v>0</v>
      </c>
      <c r="S397" s="28">
        <f>Planilha1!L388</f>
        <v>0</v>
      </c>
      <c r="T397" s="7">
        <f t="shared" si="90"/>
        <v>0</v>
      </c>
      <c r="U397" s="28">
        <f>Planilha1!M388</f>
        <v>0</v>
      </c>
      <c r="V397" s="7">
        <f t="shared" si="91"/>
        <v>0</v>
      </c>
      <c r="W397" s="28">
        <f>Planilha1!N388</f>
        <v>0</v>
      </c>
      <c r="X397" s="7">
        <f t="shared" si="92"/>
        <v>0</v>
      </c>
      <c r="Y397" s="28">
        <f>Planilha1!O388</f>
        <v>0</v>
      </c>
      <c r="Z397" s="7">
        <f t="shared" si="93"/>
        <v>0</v>
      </c>
      <c r="AA397" s="28">
        <f>Planilha1!P388</f>
        <v>0</v>
      </c>
      <c r="AB397" s="7">
        <f t="shared" si="94"/>
        <v>0</v>
      </c>
      <c r="AC397" s="28">
        <f>Planilha1!Q388</f>
        <v>0</v>
      </c>
      <c r="AD397" s="7">
        <f t="shared" si="95"/>
        <v>0</v>
      </c>
      <c r="AE397" s="28">
        <f>Planilha1!R388</f>
        <v>5</v>
      </c>
      <c r="AF397" s="7">
        <f t="shared" si="96"/>
        <v>267.10000000000002</v>
      </c>
      <c r="AG397" s="7">
        <f t="shared" si="97"/>
        <v>267.10000000000002</v>
      </c>
    </row>
    <row r="398" spans="1:33" ht="45" x14ac:dyDescent="0.25">
      <c r="A398" s="25"/>
      <c r="B398" s="3">
        <v>388</v>
      </c>
      <c r="C398" s="12" t="str">
        <f>Planilha1!B389</f>
        <v>Pen drive com capacidade mínima de 16GB. USB 3.0, porém compatível com a versão USB 2.0.</v>
      </c>
      <c r="D398" s="5" t="str">
        <f>Planilha1!C389</f>
        <v>Unid.</v>
      </c>
      <c r="E398" s="6">
        <f>Planilha1!D389</f>
        <v>30</v>
      </c>
      <c r="F398" s="7">
        <f>Planilha1!E389</f>
        <v>27.18</v>
      </c>
      <c r="G398" s="26">
        <f>Planilha1!F389</f>
        <v>0</v>
      </c>
      <c r="H398" s="7">
        <f t="shared" si="84"/>
        <v>0</v>
      </c>
      <c r="I398" s="26">
        <f>Planilha1!G389</f>
        <v>0</v>
      </c>
      <c r="J398" s="7">
        <f t="shared" si="85"/>
        <v>0</v>
      </c>
      <c r="K398" s="26">
        <f>Planilha1!H389</f>
        <v>0</v>
      </c>
      <c r="L398" s="7">
        <f t="shared" si="86"/>
        <v>0</v>
      </c>
      <c r="M398" s="27">
        <f>Planilha1!I389</f>
        <v>0</v>
      </c>
      <c r="N398" s="7">
        <f t="shared" si="87"/>
        <v>0</v>
      </c>
      <c r="O398" s="28">
        <f>Planilha1!J389</f>
        <v>0</v>
      </c>
      <c r="P398" s="7">
        <f t="shared" si="88"/>
        <v>0</v>
      </c>
      <c r="Q398" s="28">
        <f>Planilha1!K389</f>
        <v>0</v>
      </c>
      <c r="R398" s="7">
        <f t="shared" si="89"/>
        <v>0</v>
      </c>
      <c r="S398" s="28">
        <f>Planilha1!L389</f>
        <v>0</v>
      </c>
      <c r="T398" s="7">
        <f t="shared" si="90"/>
        <v>0</v>
      </c>
      <c r="U398" s="28">
        <f>Planilha1!M389</f>
        <v>0</v>
      </c>
      <c r="V398" s="7">
        <f t="shared" si="91"/>
        <v>0</v>
      </c>
      <c r="W398" s="28">
        <f>Planilha1!N389</f>
        <v>0</v>
      </c>
      <c r="X398" s="7">
        <f t="shared" si="92"/>
        <v>0</v>
      </c>
      <c r="Y398" s="28">
        <f>Planilha1!O389</f>
        <v>0</v>
      </c>
      <c r="Z398" s="7">
        <f t="shared" si="93"/>
        <v>0</v>
      </c>
      <c r="AA398" s="28">
        <f>Planilha1!P389</f>
        <v>0</v>
      </c>
      <c r="AB398" s="7">
        <f t="shared" si="94"/>
        <v>0</v>
      </c>
      <c r="AC398" s="28">
        <f>Planilha1!Q389</f>
        <v>0</v>
      </c>
      <c r="AD398" s="7">
        <f t="shared" si="95"/>
        <v>0</v>
      </c>
      <c r="AE398" s="28">
        <f>Planilha1!R389</f>
        <v>30</v>
      </c>
      <c r="AF398" s="7">
        <f t="shared" si="96"/>
        <v>815.4</v>
      </c>
      <c r="AG398" s="7">
        <f t="shared" si="97"/>
        <v>815.4</v>
      </c>
    </row>
    <row r="399" spans="1:33" ht="105" x14ac:dyDescent="0.25">
      <c r="A399" s="25"/>
      <c r="B399" s="3">
        <v>389</v>
      </c>
      <c r="C399" s="12" t="str">
        <f>Planilha1!B390</f>
        <v>Pen drive com capacidade mínima de 32GB. USB 3.0, porém compatível com a versão USB 2.0. (ainda que opere com taxas de transferência de dados inferiores); - Velocidade de leitura de 70 MB/s ou superior; - Velocidade da gravação de 10MB/s ou superior. Garantia de, no mínimo, 1 ano.</v>
      </c>
      <c r="D399" s="5" t="str">
        <f>Planilha1!C390</f>
        <v>Unid.</v>
      </c>
      <c r="E399" s="6">
        <f>Planilha1!D390</f>
        <v>3</v>
      </c>
      <c r="F399" s="7">
        <f>Planilha1!E390</f>
        <v>81.86</v>
      </c>
      <c r="G399" s="26">
        <f>Planilha1!F390</f>
        <v>0</v>
      </c>
      <c r="H399" s="7">
        <f t="shared" si="84"/>
        <v>0</v>
      </c>
      <c r="I399" s="26">
        <f>Planilha1!G390</f>
        <v>0</v>
      </c>
      <c r="J399" s="7">
        <f t="shared" si="85"/>
        <v>0</v>
      </c>
      <c r="K399" s="26">
        <f>Planilha1!H390</f>
        <v>0</v>
      </c>
      <c r="L399" s="7">
        <f t="shared" si="86"/>
        <v>0</v>
      </c>
      <c r="M399" s="27">
        <f>Planilha1!I390</f>
        <v>0</v>
      </c>
      <c r="N399" s="7">
        <f t="shared" si="87"/>
        <v>0</v>
      </c>
      <c r="O399" s="28">
        <f>Planilha1!J390</f>
        <v>0</v>
      </c>
      <c r="P399" s="7">
        <f t="shared" si="88"/>
        <v>0</v>
      </c>
      <c r="Q399" s="28">
        <f>Planilha1!K390</f>
        <v>0</v>
      </c>
      <c r="R399" s="7">
        <f t="shared" si="89"/>
        <v>0</v>
      </c>
      <c r="S399" s="28">
        <f>Planilha1!L390</f>
        <v>0</v>
      </c>
      <c r="T399" s="7">
        <f t="shared" si="90"/>
        <v>0</v>
      </c>
      <c r="U399" s="28">
        <f>Planilha1!M390</f>
        <v>0</v>
      </c>
      <c r="V399" s="7">
        <f t="shared" si="91"/>
        <v>0</v>
      </c>
      <c r="W399" s="28">
        <f>Planilha1!N390</f>
        <v>0</v>
      </c>
      <c r="X399" s="7">
        <f t="shared" si="92"/>
        <v>0</v>
      </c>
      <c r="Y399" s="28">
        <f>Planilha1!O390</f>
        <v>0</v>
      </c>
      <c r="Z399" s="7">
        <f t="shared" si="93"/>
        <v>0</v>
      </c>
      <c r="AA399" s="28">
        <f>Planilha1!P390</f>
        <v>0</v>
      </c>
      <c r="AB399" s="7">
        <f t="shared" si="94"/>
        <v>0</v>
      </c>
      <c r="AC399" s="28">
        <f>Planilha1!Q390</f>
        <v>0</v>
      </c>
      <c r="AD399" s="7">
        <f t="shared" si="95"/>
        <v>0</v>
      </c>
      <c r="AE399" s="28">
        <f>Planilha1!R390</f>
        <v>3</v>
      </c>
      <c r="AF399" s="7">
        <f t="shared" si="96"/>
        <v>245.57999999999998</v>
      </c>
      <c r="AG399" s="7">
        <f t="shared" si="97"/>
        <v>245.57999999999998</v>
      </c>
    </row>
    <row r="400" spans="1:33" ht="15.75" x14ac:dyDescent="0.25">
      <c r="A400" s="25"/>
      <c r="B400" s="3">
        <v>390</v>
      </c>
      <c r="C400" s="12" t="str">
        <f>Planilha1!B391</f>
        <v>Pen drive com capacidade mínima de 4GB.</v>
      </c>
      <c r="D400" s="5" t="str">
        <f>Planilha1!C391</f>
        <v>Unid.</v>
      </c>
      <c r="E400" s="6">
        <f>Planilha1!D391</f>
        <v>240</v>
      </c>
      <c r="F400" s="7">
        <f>Planilha1!E391</f>
        <v>21.53</v>
      </c>
      <c r="G400" s="26">
        <f>Planilha1!F391</f>
        <v>0</v>
      </c>
      <c r="H400" s="7">
        <f t="shared" si="84"/>
        <v>0</v>
      </c>
      <c r="I400" s="26">
        <f>Planilha1!G391</f>
        <v>0</v>
      </c>
      <c r="J400" s="7">
        <f t="shared" si="85"/>
        <v>0</v>
      </c>
      <c r="K400" s="26">
        <f>Planilha1!H391</f>
        <v>0</v>
      </c>
      <c r="L400" s="7">
        <f t="shared" si="86"/>
        <v>0</v>
      </c>
      <c r="M400" s="27">
        <f>Planilha1!I391</f>
        <v>0</v>
      </c>
      <c r="N400" s="7">
        <f t="shared" si="87"/>
        <v>0</v>
      </c>
      <c r="O400" s="28">
        <f>Planilha1!J391</f>
        <v>0</v>
      </c>
      <c r="P400" s="7">
        <f t="shared" si="88"/>
        <v>0</v>
      </c>
      <c r="Q400" s="28">
        <f>Planilha1!K391</f>
        <v>0</v>
      </c>
      <c r="R400" s="7">
        <f t="shared" si="89"/>
        <v>0</v>
      </c>
      <c r="S400" s="28">
        <f>Planilha1!L391</f>
        <v>0</v>
      </c>
      <c r="T400" s="7">
        <f t="shared" si="90"/>
        <v>0</v>
      </c>
      <c r="U400" s="28">
        <f>Planilha1!M391</f>
        <v>0</v>
      </c>
      <c r="V400" s="7">
        <f t="shared" si="91"/>
        <v>0</v>
      </c>
      <c r="W400" s="28">
        <f>Planilha1!N391</f>
        <v>0</v>
      </c>
      <c r="X400" s="7">
        <f t="shared" si="92"/>
        <v>0</v>
      </c>
      <c r="Y400" s="28">
        <f>Planilha1!O391</f>
        <v>0</v>
      </c>
      <c r="Z400" s="7">
        <f t="shared" si="93"/>
        <v>0</v>
      </c>
      <c r="AA400" s="28">
        <f>Planilha1!P391</f>
        <v>0</v>
      </c>
      <c r="AB400" s="7">
        <f t="shared" si="94"/>
        <v>0</v>
      </c>
      <c r="AC400" s="28">
        <f>Planilha1!Q391</f>
        <v>0</v>
      </c>
      <c r="AD400" s="7">
        <f t="shared" si="95"/>
        <v>0</v>
      </c>
      <c r="AE400" s="28">
        <f>Planilha1!R391</f>
        <v>240</v>
      </c>
      <c r="AF400" s="7">
        <f t="shared" si="96"/>
        <v>5167.2000000000007</v>
      </c>
      <c r="AG400" s="7">
        <f t="shared" si="97"/>
        <v>5167.2000000000007</v>
      </c>
    </row>
    <row r="401" spans="1:33" ht="15.75" x14ac:dyDescent="0.25">
      <c r="A401" s="25"/>
      <c r="B401" s="3">
        <v>391</v>
      </c>
      <c r="C401" s="12" t="str">
        <f>Planilha1!B392</f>
        <v>Pilha Alcalina AA, 1,5 volts.</v>
      </c>
      <c r="D401" s="5" t="str">
        <f>Planilha1!C392</f>
        <v>Unid.</v>
      </c>
      <c r="E401" s="6">
        <f>Planilha1!D392</f>
        <v>200</v>
      </c>
      <c r="F401" s="7">
        <f>Planilha1!E392</f>
        <v>8.92</v>
      </c>
      <c r="G401" s="26">
        <f>Planilha1!F392</f>
        <v>0</v>
      </c>
      <c r="H401" s="7">
        <f t="shared" si="84"/>
        <v>0</v>
      </c>
      <c r="I401" s="26">
        <f>Planilha1!G392</f>
        <v>0</v>
      </c>
      <c r="J401" s="7">
        <f t="shared" si="85"/>
        <v>0</v>
      </c>
      <c r="K401" s="26">
        <f>Planilha1!H392</f>
        <v>0</v>
      </c>
      <c r="L401" s="7">
        <f t="shared" si="86"/>
        <v>0</v>
      </c>
      <c r="M401" s="27">
        <f>Planilha1!I392</f>
        <v>0</v>
      </c>
      <c r="N401" s="7">
        <f t="shared" si="87"/>
        <v>0</v>
      </c>
      <c r="O401" s="28">
        <f>Planilha1!J392</f>
        <v>0</v>
      </c>
      <c r="P401" s="7">
        <f t="shared" si="88"/>
        <v>0</v>
      </c>
      <c r="Q401" s="28">
        <f>Planilha1!K392</f>
        <v>0</v>
      </c>
      <c r="R401" s="7">
        <f t="shared" si="89"/>
        <v>0</v>
      </c>
      <c r="S401" s="28">
        <f>Planilha1!L392</f>
        <v>0</v>
      </c>
      <c r="T401" s="7">
        <f t="shared" si="90"/>
        <v>0</v>
      </c>
      <c r="U401" s="28">
        <f>Planilha1!M392</f>
        <v>0</v>
      </c>
      <c r="V401" s="7">
        <f t="shared" si="91"/>
        <v>0</v>
      </c>
      <c r="W401" s="28">
        <f>Planilha1!N392</f>
        <v>0</v>
      </c>
      <c r="X401" s="7">
        <f t="shared" si="92"/>
        <v>0</v>
      </c>
      <c r="Y401" s="28">
        <f>Planilha1!O392</f>
        <v>0</v>
      </c>
      <c r="Z401" s="7">
        <f t="shared" si="93"/>
        <v>0</v>
      </c>
      <c r="AA401" s="28">
        <f>Planilha1!P392</f>
        <v>0</v>
      </c>
      <c r="AB401" s="7">
        <f t="shared" si="94"/>
        <v>0</v>
      </c>
      <c r="AC401" s="28">
        <f>Planilha1!Q392</f>
        <v>0</v>
      </c>
      <c r="AD401" s="7">
        <f t="shared" si="95"/>
        <v>0</v>
      </c>
      <c r="AE401" s="28">
        <f>Planilha1!R392</f>
        <v>200</v>
      </c>
      <c r="AF401" s="7">
        <f t="shared" si="96"/>
        <v>1784</v>
      </c>
      <c r="AG401" s="7">
        <f t="shared" si="97"/>
        <v>1784</v>
      </c>
    </row>
    <row r="402" spans="1:33" ht="15.75" x14ac:dyDescent="0.25">
      <c r="A402" s="25"/>
      <c r="B402" s="3">
        <v>392</v>
      </c>
      <c r="C402" s="12" t="str">
        <f>Planilha1!B393</f>
        <v>Pilha Alcalina AAA, 1,5 volts.</v>
      </c>
      <c r="D402" s="5" t="str">
        <f>Planilha1!C393</f>
        <v>Unid.</v>
      </c>
      <c r="E402" s="6">
        <f>Planilha1!D393</f>
        <v>200</v>
      </c>
      <c r="F402" s="7">
        <f>Planilha1!E393</f>
        <v>6.1</v>
      </c>
      <c r="G402" s="26">
        <f>Planilha1!F393</f>
        <v>0</v>
      </c>
      <c r="H402" s="7">
        <f t="shared" si="84"/>
        <v>0</v>
      </c>
      <c r="I402" s="26">
        <f>Planilha1!G393</f>
        <v>0</v>
      </c>
      <c r="J402" s="7">
        <f t="shared" si="85"/>
        <v>0</v>
      </c>
      <c r="K402" s="26">
        <f>Planilha1!H393</f>
        <v>0</v>
      </c>
      <c r="L402" s="7">
        <f t="shared" si="86"/>
        <v>0</v>
      </c>
      <c r="M402" s="27">
        <f>Planilha1!I393</f>
        <v>0</v>
      </c>
      <c r="N402" s="7">
        <f t="shared" si="87"/>
        <v>0</v>
      </c>
      <c r="O402" s="28">
        <f>Planilha1!J393</f>
        <v>0</v>
      </c>
      <c r="P402" s="7">
        <f t="shared" si="88"/>
        <v>0</v>
      </c>
      <c r="Q402" s="28">
        <f>Planilha1!K393</f>
        <v>0</v>
      </c>
      <c r="R402" s="7">
        <f t="shared" si="89"/>
        <v>0</v>
      </c>
      <c r="S402" s="28">
        <f>Planilha1!L393</f>
        <v>0</v>
      </c>
      <c r="T402" s="7">
        <f t="shared" si="90"/>
        <v>0</v>
      </c>
      <c r="U402" s="28">
        <f>Planilha1!M393</f>
        <v>0</v>
      </c>
      <c r="V402" s="7">
        <f t="shared" si="91"/>
        <v>0</v>
      </c>
      <c r="W402" s="28">
        <f>Planilha1!N393</f>
        <v>0</v>
      </c>
      <c r="X402" s="7">
        <f t="shared" si="92"/>
        <v>0</v>
      </c>
      <c r="Y402" s="28">
        <f>Planilha1!O393</f>
        <v>0</v>
      </c>
      <c r="Z402" s="7">
        <f t="shared" si="93"/>
        <v>0</v>
      </c>
      <c r="AA402" s="28">
        <f>Planilha1!P393</f>
        <v>0</v>
      </c>
      <c r="AB402" s="7">
        <f t="shared" si="94"/>
        <v>0</v>
      </c>
      <c r="AC402" s="28">
        <f>Planilha1!Q393</f>
        <v>0</v>
      </c>
      <c r="AD402" s="7">
        <f t="shared" si="95"/>
        <v>0</v>
      </c>
      <c r="AE402" s="28">
        <f>Planilha1!R393</f>
        <v>200</v>
      </c>
      <c r="AF402" s="7">
        <f t="shared" si="96"/>
        <v>1220</v>
      </c>
      <c r="AG402" s="7">
        <f t="shared" si="97"/>
        <v>1220</v>
      </c>
    </row>
    <row r="403" spans="1:33" ht="45" x14ac:dyDescent="0.25">
      <c r="A403" s="25"/>
      <c r="B403" s="3">
        <v>393</v>
      </c>
      <c r="C403" s="12" t="str">
        <f>Planilha1!B394</f>
        <v>Pincel desenho, material cabo plástico, tipo ponta chato, material cerda pêlo animal tamanho 08.</v>
      </c>
      <c r="D403" s="5" t="str">
        <f>Planilha1!C394</f>
        <v>Unid.</v>
      </c>
      <c r="E403" s="6">
        <f>Planilha1!D394</f>
        <v>30</v>
      </c>
      <c r="F403" s="7">
        <f>Planilha1!E394</f>
        <v>3.97</v>
      </c>
      <c r="G403" s="26">
        <f>Planilha1!F394</f>
        <v>0</v>
      </c>
      <c r="H403" s="7">
        <f t="shared" si="84"/>
        <v>0</v>
      </c>
      <c r="I403" s="26">
        <f>Planilha1!G394</f>
        <v>0</v>
      </c>
      <c r="J403" s="7">
        <f t="shared" si="85"/>
        <v>0</v>
      </c>
      <c r="K403" s="26">
        <f>Planilha1!H394</f>
        <v>0</v>
      </c>
      <c r="L403" s="7">
        <f t="shared" si="86"/>
        <v>0</v>
      </c>
      <c r="M403" s="27">
        <f>Planilha1!I394</f>
        <v>0</v>
      </c>
      <c r="N403" s="7">
        <f t="shared" si="87"/>
        <v>0</v>
      </c>
      <c r="O403" s="28">
        <f>Planilha1!J394</f>
        <v>0</v>
      </c>
      <c r="P403" s="7">
        <f t="shared" si="88"/>
        <v>0</v>
      </c>
      <c r="Q403" s="28">
        <f>Planilha1!K394</f>
        <v>0</v>
      </c>
      <c r="R403" s="7">
        <f t="shared" si="89"/>
        <v>0</v>
      </c>
      <c r="S403" s="28">
        <f>Planilha1!L394</f>
        <v>0</v>
      </c>
      <c r="T403" s="7">
        <f t="shared" si="90"/>
        <v>0</v>
      </c>
      <c r="U403" s="28">
        <f>Planilha1!M394</f>
        <v>0</v>
      </c>
      <c r="V403" s="7">
        <f t="shared" si="91"/>
        <v>0</v>
      </c>
      <c r="W403" s="28">
        <f>Planilha1!N394</f>
        <v>0</v>
      </c>
      <c r="X403" s="7">
        <f t="shared" si="92"/>
        <v>0</v>
      </c>
      <c r="Y403" s="28">
        <f>Planilha1!O394</f>
        <v>0</v>
      </c>
      <c r="Z403" s="7">
        <f t="shared" si="93"/>
        <v>0</v>
      </c>
      <c r="AA403" s="28">
        <f>Planilha1!P394</f>
        <v>0</v>
      </c>
      <c r="AB403" s="7">
        <f t="shared" si="94"/>
        <v>0</v>
      </c>
      <c r="AC403" s="28">
        <f>Planilha1!Q394</f>
        <v>0</v>
      </c>
      <c r="AD403" s="7">
        <f t="shared" si="95"/>
        <v>0</v>
      </c>
      <c r="AE403" s="28">
        <f>Planilha1!R394</f>
        <v>30</v>
      </c>
      <c r="AF403" s="7">
        <f t="shared" si="96"/>
        <v>119.10000000000001</v>
      </c>
      <c r="AG403" s="7">
        <f t="shared" si="97"/>
        <v>119.10000000000001</v>
      </c>
    </row>
    <row r="404" spans="1:33" ht="45" x14ac:dyDescent="0.25">
      <c r="A404" s="25"/>
      <c r="B404" s="3">
        <v>394</v>
      </c>
      <c r="C404" s="12" t="str">
        <f>Planilha1!B395</f>
        <v>Pincel desenho, material cabo plástico, tipo ponta chato, material cerda pêlo animal tamanho 10.</v>
      </c>
      <c r="D404" s="5" t="str">
        <f>Planilha1!C395</f>
        <v>Unid.</v>
      </c>
      <c r="E404" s="6">
        <f>Planilha1!D395</f>
        <v>10</v>
      </c>
      <c r="F404" s="7">
        <f>Planilha1!E395</f>
        <v>2.7</v>
      </c>
      <c r="G404" s="26">
        <f>Planilha1!F395</f>
        <v>0</v>
      </c>
      <c r="H404" s="7">
        <f t="shared" si="84"/>
        <v>0</v>
      </c>
      <c r="I404" s="26">
        <f>Planilha1!G395</f>
        <v>0</v>
      </c>
      <c r="J404" s="7">
        <f t="shared" si="85"/>
        <v>0</v>
      </c>
      <c r="K404" s="26">
        <f>Planilha1!H395</f>
        <v>0</v>
      </c>
      <c r="L404" s="7">
        <f t="shared" si="86"/>
        <v>0</v>
      </c>
      <c r="M404" s="27">
        <f>Planilha1!I395</f>
        <v>0</v>
      </c>
      <c r="N404" s="7">
        <f t="shared" si="87"/>
        <v>0</v>
      </c>
      <c r="O404" s="28">
        <f>Planilha1!J395</f>
        <v>0</v>
      </c>
      <c r="P404" s="7">
        <f t="shared" si="88"/>
        <v>0</v>
      </c>
      <c r="Q404" s="28">
        <f>Planilha1!K395</f>
        <v>0</v>
      </c>
      <c r="R404" s="7">
        <f t="shared" si="89"/>
        <v>0</v>
      </c>
      <c r="S404" s="28">
        <f>Planilha1!L395</f>
        <v>0</v>
      </c>
      <c r="T404" s="7">
        <f t="shared" si="90"/>
        <v>0</v>
      </c>
      <c r="U404" s="28">
        <f>Planilha1!M395</f>
        <v>0</v>
      </c>
      <c r="V404" s="7">
        <f t="shared" si="91"/>
        <v>0</v>
      </c>
      <c r="W404" s="28">
        <f>Planilha1!N395</f>
        <v>0</v>
      </c>
      <c r="X404" s="7">
        <f t="shared" si="92"/>
        <v>0</v>
      </c>
      <c r="Y404" s="28">
        <f>Planilha1!O395</f>
        <v>0</v>
      </c>
      <c r="Z404" s="7">
        <f t="shared" si="93"/>
        <v>0</v>
      </c>
      <c r="AA404" s="28">
        <f>Planilha1!P395</f>
        <v>0</v>
      </c>
      <c r="AB404" s="7">
        <f t="shared" si="94"/>
        <v>0</v>
      </c>
      <c r="AC404" s="28">
        <f>Planilha1!Q395</f>
        <v>0</v>
      </c>
      <c r="AD404" s="7">
        <f t="shared" si="95"/>
        <v>0</v>
      </c>
      <c r="AE404" s="28">
        <f>Planilha1!R395</f>
        <v>10</v>
      </c>
      <c r="AF404" s="7">
        <f t="shared" si="96"/>
        <v>27</v>
      </c>
      <c r="AG404" s="7">
        <f t="shared" si="97"/>
        <v>27</v>
      </c>
    </row>
    <row r="405" spans="1:33" ht="45" x14ac:dyDescent="0.25">
      <c r="A405" s="25"/>
      <c r="B405" s="3">
        <v>395</v>
      </c>
      <c r="C405" s="12" t="str">
        <f>Planilha1!B396</f>
        <v>Pincel desenho, material cabo plástico, tipo ponta chato, material cerda pêlo animal tamanho 12.</v>
      </c>
      <c r="D405" s="5" t="str">
        <f>Planilha1!C396</f>
        <v>Unid.</v>
      </c>
      <c r="E405" s="6">
        <f>Planilha1!D396</f>
        <v>30</v>
      </c>
      <c r="F405" s="7">
        <f>Planilha1!E396</f>
        <v>2.61</v>
      </c>
      <c r="G405" s="26">
        <f>Planilha1!F396</f>
        <v>0</v>
      </c>
      <c r="H405" s="7">
        <f t="shared" si="84"/>
        <v>0</v>
      </c>
      <c r="I405" s="26">
        <f>Planilha1!G396</f>
        <v>0</v>
      </c>
      <c r="J405" s="7">
        <f t="shared" si="85"/>
        <v>0</v>
      </c>
      <c r="K405" s="26">
        <f>Planilha1!H396</f>
        <v>0</v>
      </c>
      <c r="L405" s="7">
        <f t="shared" si="86"/>
        <v>0</v>
      </c>
      <c r="M405" s="27">
        <f>Planilha1!I396</f>
        <v>0</v>
      </c>
      <c r="N405" s="7">
        <f t="shared" si="87"/>
        <v>0</v>
      </c>
      <c r="O405" s="28">
        <f>Planilha1!J396</f>
        <v>0</v>
      </c>
      <c r="P405" s="7">
        <f t="shared" si="88"/>
        <v>0</v>
      </c>
      <c r="Q405" s="28">
        <f>Planilha1!K396</f>
        <v>0</v>
      </c>
      <c r="R405" s="7">
        <f t="shared" si="89"/>
        <v>0</v>
      </c>
      <c r="S405" s="28">
        <f>Planilha1!L396</f>
        <v>0</v>
      </c>
      <c r="T405" s="7">
        <f t="shared" si="90"/>
        <v>0</v>
      </c>
      <c r="U405" s="28">
        <f>Planilha1!M396</f>
        <v>0</v>
      </c>
      <c r="V405" s="7">
        <f t="shared" si="91"/>
        <v>0</v>
      </c>
      <c r="W405" s="28">
        <f>Planilha1!N396</f>
        <v>0</v>
      </c>
      <c r="X405" s="7">
        <f t="shared" si="92"/>
        <v>0</v>
      </c>
      <c r="Y405" s="28">
        <f>Planilha1!O396</f>
        <v>0</v>
      </c>
      <c r="Z405" s="7">
        <f t="shared" si="93"/>
        <v>0</v>
      </c>
      <c r="AA405" s="28">
        <f>Planilha1!P396</f>
        <v>0</v>
      </c>
      <c r="AB405" s="7">
        <f t="shared" si="94"/>
        <v>0</v>
      </c>
      <c r="AC405" s="28">
        <f>Planilha1!Q396</f>
        <v>0</v>
      </c>
      <c r="AD405" s="7">
        <f t="shared" si="95"/>
        <v>0</v>
      </c>
      <c r="AE405" s="28">
        <f>Planilha1!R396</f>
        <v>30</v>
      </c>
      <c r="AF405" s="7">
        <f t="shared" si="96"/>
        <v>78.3</v>
      </c>
      <c r="AG405" s="7">
        <f t="shared" si="97"/>
        <v>78.3</v>
      </c>
    </row>
    <row r="406" spans="1:33" ht="45" x14ac:dyDescent="0.25">
      <c r="A406" s="25"/>
      <c r="B406" s="3">
        <v>396</v>
      </c>
      <c r="C406" s="12" t="str">
        <f>Planilha1!B397</f>
        <v>Pincel desenho, material cabo plástico, tipo ponta chato, material cerda pêlo animal tamanho 14.</v>
      </c>
      <c r="D406" s="5" t="str">
        <f>Planilha1!C397</f>
        <v>Unid.</v>
      </c>
      <c r="E406" s="6">
        <f>Planilha1!D397</f>
        <v>15</v>
      </c>
      <c r="F406" s="7">
        <f>Planilha1!E397</f>
        <v>3.79</v>
      </c>
      <c r="G406" s="26">
        <f>Planilha1!F397</f>
        <v>0</v>
      </c>
      <c r="H406" s="7">
        <f t="shared" si="84"/>
        <v>0</v>
      </c>
      <c r="I406" s="26">
        <f>Planilha1!G397</f>
        <v>0</v>
      </c>
      <c r="J406" s="7">
        <f t="shared" si="85"/>
        <v>0</v>
      </c>
      <c r="K406" s="26">
        <f>Planilha1!H397</f>
        <v>0</v>
      </c>
      <c r="L406" s="7">
        <f t="shared" si="86"/>
        <v>0</v>
      </c>
      <c r="M406" s="27">
        <f>Planilha1!I397</f>
        <v>0</v>
      </c>
      <c r="N406" s="7">
        <f t="shared" si="87"/>
        <v>0</v>
      </c>
      <c r="O406" s="28">
        <f>Planilha1!J397</f>
        <v>0</v>
      </c>
      <c r="P406" s="7">
        <f t="shared" si="88"/>
        <v>0</v>
      </c>
      <c r="Q406" s="28">
        <f>Planilha1!K397</f>
        <v>0</v>
      </c>
      <c r="R406" s="7">
        <f t="shared" si="89"/>
        <v>0</v>
      </c>
      <c r="S406" s="28">
        <f>Planilha1!L397</f>
        <v>0</v>
      </c>
      <c r="T406" s="7">
        <f t="shared" si="90"/>
        <v>0</v>
      </c>
      <c r="U406" s="28">
        <f>Planilha1!M397</f>
        <v>0</v>
      </c>
      <c r="V406" s="7">
        <f t="shared" si="91"/>
        <v>0</v>
      </c>
      <c r="W406" s="28">
        <f>Planilha1!N397</f>
        <v>0</v>
      </c>
      <c r="X406" s="7">
        <f t="shared" si="92"/>
        <v>0</v>
      </c>
      <c r="Y406" s="28">
        <f>Planilha1!O397</f>
        <v>0</v>
      </c>
      <c r="Z406" s="7">
        <f t="shared" si="93"/>
        <v>0</v>
      </c>
      <c r="AA406" s="28">
        <f>Planilha1!P397</f>
        <v>0</v>
      </c>
      <c r="AB406" s="7">
        <f t="shared" si="94"/>
        <v>0</v>
      </c>
      <c r="AC406" s="28">
        <f>Planilha1!Q397</f>
        <v>0</v>
      </c>
      <c r="AD406" s="7">
        <f t="shared" si="95"/>
        <v>0</v>
      </c>
      <c r="AE406" s="28">
        <f>Planilha1!R397</f>
        <v>15</v>
      </c>
      <c r="AF406" s="7">
        <f t="shared" si="96"/>
        <v>56.85</v>
      </c>
      <c r="AG406" s="7">
        <f t="shared" si="97"/>
        <v>56.85</v>
      </c>
    </row>
    <row r="407" spans="1:33" ht="45" x14ac:dyDescent="0.25">
      <c r="A407" s="25"/>
      <c r="B407" s="3">
        <v>397</v>
      </c>
      <c r="C407" s="12" t="str">
        <f>Planilha1!B398</f>
        <v>Pincel desenho, material cabo plástico, tipo ponta chato, material cerda pêlo animal tamanho 16.</v>
      </c>
      <c r="D407" s="5" t="str">
        <f>Planilha1!C398</f>
        <v>Unid.</v>
      </c>
      <c r="E407" s="6">
        <f>Planilha1!D398</f>
        <v>10</v>
      </c>
      <c r="F407" s="7">
        <f>Planilha1!E398</f>
        <v>5.71</v>
      </c>
      <c r="G407" s="26">
        <f>Planilha1!F398</f>
        <v>0</v>
      </c>
      <c r="H407" s="7">
        <f t="shared" si="84"/>
        <v>0</v>
      </c>
      <c r="I407" s="26">
        <f>Planilha1!G398</f>
        <v>0</v>
      </c>
      <c r="J407" s="7">
        <f t="shared" si="85"/>
        <v>0</v>
      </c>
      <c r="K407" s="26">
        <f>Planilha1!H398</f>
        <v>0</v>
      </c>
      <c r="L407" s="7">
        <f t="shared" si="86"/>
        <v>0</v>
      </c>
      <c r="M407" s="27">
        <f>Planilha1!I398</f>
        <v>0</v>
      </c>
      <c r="N407" s="7">
        <f t="shared" si="87"/>
        <v>0</v>
      </c>
      <c r="O407" s="28">
        <f>Planilha1!J398</f>
        <v>0</v>
      </c>
      <c r="P407" s="7">
        <f t="shared" si="88"/>
        <v>0</v>
      </c>
      <c r="Q407" s="28">
        <f>Planilha1!K398</f>
        <v>0</v>
      </c>
      <c r="R407" s="7">
        <f t="shared" si="89"/>
        <v>0</v>
      </c>
      <c r="S407" s="28">
        <f>Planilha1!L398</f>
        <v>0</v>
      </c>
      <c r="T407" s="7">
        <f t="shared" si="90"/>
        <v>0</v>
      </c>
      <c r="U407" s="28">
        <f>Planilha1!M398</f>
        <v>0</v>
      </c>
      <c r="V407" s="7">
        <f t="shared" si="91"/>
        <v>0</v>
      </c>
      <c r="W407" s="28">
        <f>Planilha1!N398</f>
        <v>0</v>
      </c>
      <c r="X407" s="7">
        <f t="shared" si="92"/>
        <v>0</v>
      </c>
      <c r="Y407" s="28">
        <f>Planilha1!O398</f>
        <v>0</v>
      </c>
      <c r="Z407" s="7">
        <f t="shared" si="93"/>
        <v>0</v>
      </c>
      <c r="AA407" s="28">
        <f>Planilha1!P398</f>
        <v>0</v>
      </c>
      <c r="AB407" s="7">
        <f t="shared" si="94"/>
        <v>0</v>
      </c>
      <c r="AC407" s="28">
        <f>Planilha1!Q398</f>
        <v>0</v>
      </c>
      <c r="AD407" s="7">
        <f t="shared" si="95"/>
        <v>0</v>
      </c>
      <c r="AE407" s="28">
        <f>Planilha1!R398</f>
        <v>10</v>
      </c>
      <c r="AF407" s="7">
        <f t="shared" si="96"/>
        <v>57.1</v>
      </c>
      <c r="AG407" s="7">
        <f t="shared" si="97"/>
        <v>57.1</v>
      </c>
    </row>
    <row r="408" spans="1:33" ht="45" x14ac:dyDescent="0.25">
      <c r="A408" s="25"/>
      <c r="B408" s="3">
        <v>398</v>
      </c>
      <c r="C408" s="12" t="str">
        <f>Planilha1!B399</f>
        <v>Pincel desenho, material cabo plástico, tipo ponta chato, material cerda pêlo animal tamanho 18.</v>
      </c>
      <c r="D408" s="5" t="str">
        <f>Planilha1!C399</f>
        <v>Unid.</v>
      </c>
      <c r="E408" s="6">
        <f>Planilha1!D399</f>
        <v>20</v>
      </c>
      <c r="F408" s="7">
        <f>Planilha1!E399</f>
        <v>4.2699999999999996</v>
      </c>
      <c r="G408" s="26">
        <f>Planilha1!F399</f>
        <v>0</v>
      </c>
      <c r="H408" s="7">
        <f t="shared" si="84"/>
        <v>0</v>
      </c>
      <c r="I408" s="26">
        <f>Planilha1!G399</f>
        <v>0</v>
      </c>
      <c r="J408" s="7">
        <f t="shared" si="85"/>
        <v>0</v>
      </c>
      <c r="K408" s="26">
        <f>Planilha1!H399</f>
        <v>0</v>
      </c>
      <c r="L408" s="7">
        <f t="shared" si="86"/>
        <v>0</v>
      </c>
      <c r="M408" s="27">
        <f>Planilha1!I399</f>
        <v>0</v>
      </c>
      <c r="N408" s="7">
        <f t="shared" si="87"/>
        <v>0</v>
      </c>
      <c r="O408" s="28">
        <f>Planilha1!J399</f>
        <v>0</v>
      </c>
      <c r="P408" s="7">
        <f t="shared" si="88"/>
        <v>0</v>
      </c>
      <c r="Q408" s="28">
        <f>Planilha1!K399</f>
        <v>0</v>
      </c>
      <c r="R408" s="7">
        <f t="shared" si="89"/>
        <v>0</v>
      </c>
      <c r="S408" s="28">
        <f>Planilha1!L399</f>
        <v>0</v>
      </c>
      <c r="T408" s="7">
        <f t="shared" si="90"/>
        <v>0</v>
      </c>
      <c r="U408" s="28">
        <f>Planilha1!M399</f>
        <v>0</v>
      </c>
      <c r="V408" s="7">
        <f t="shared" si="91"/>
        <v>0</v>
      </c>
      <c r="W408" s="28">
        <f>Planilha1!N399</f>
        <v>0</v>
      </c>
      <c r="X408" s="7">
        <f t="shared" si="92"/>
        <v>0</v>
      </c>
      <c r="Y408" s="28">
        <f>Planilha1!O399</f>
        <v>0</v>
      </c>
      <c r="Z408" s="7">
        <f t="shared" si="93"/>
        <v>0</v>
      </c>
      <c r="AA408" s="28">
        <f>Planilha1!P399</f>
        <v>0</v>
      </c>
      <c r="AB408" s="7">
        <f t="shared" si="94"/>
        <v>0</v>
      </c>
      <c r="AC408" s="28">
        <f>Planilha1!Q399</f>
        <v>0</v>
      </c>
      <c r="AD408" s="7">
        <f t="shared" si="95"/>
        <v>0</v>
      </c>
      <c r="AE408" s="28">
        <f>Planilha1!R399</f>
        <v>20</v>
      </c>
      <c r="AF408" s="7">
        <f t="shared" si="96"/>
        <v>85.399999999999991</v>
      </c>
      <c r="AG408" s="7">
        <f t="shared" si="97"/>
        <v>85.399999999999991</v>
      </c>
    </row>
    <row r="409" spans="1:33" ht="30" x14ac:dyDescent="0.25">
      <c r="A409" s="25"/>
      <c r="B409" s="3">
        <v>399</v>
      </c>
      <c r="C409" s="12" t="str">
        <f>Planilha1!B400</f>
        <v>Pincel desenho, material cabo plástico, tipo ponta chato, material sintético tamanho 06.</v>
      </c>
      <c r="D409" s="5" t="str">
        <f>Planilha1!C400</f>
        <v>Unid.</v>
      </c>
      <c r="E409" s="6">
        <f>Planilha1!D400</f>
        <v>30</v>
      </c>
      <c r="F409" s="7">
        <f>Planilha1!E400</f>
        <v>7.47</v>
      </c>
      <c r="G409" s="26">
        <f>Planilha1!F400</f>
        <v>0</v>
      </c>
      <c r="H409" s="7">
        <f t="shared" si="84"/>
        <v>0</v>
      </c>
      <c r="I409" s="26">
        <f>Planilha1!G400</f>
        <v>0</v>
      </c>
      <c r="J409" s="7">
        <f t="shared" si="85"/>
        <v>0</v>
      </c>
      <c r="K409" s="26">
        <f>Planilha1!H400</f>
        <v>0</v>
      </c>
      <c r="L409" s="7">
        <f t="shared" si="86"/>
        <v>0</v>
      </c>
      <c r="M409" s="27">
        <f>Planilha1!I400</f>
        <v>0</v>
      </c>
      <c r="N409" s="7">
        <f t="shared" si="87"/>
        <v>0</v>
      </c>
      <c r="O409" s="28">
        <f>Planilha1!J400</f>
        <v>0</v>
      </c>
      <c r="P409" s="7">
        <f t="shared" si="88"/>
        <v>0</v>
      </c>
      <c r="Q409" s="28">
        <f>Planilha1!K400</f>
        <v>0</v>
      </c>
      <c r="R409" s="7">
        <f t="shared" si="89"/>
        <v>0</v>
      </c>
      <c r="S409" s="28">
        <f>Planilha1!L400</f>
        <v>0</v>
      </c>
      <c r="T409" s="7">
        <f t="shared" si="90"/>
        <v>0</v>
      </c>
      <c r="U409" s="28">
        <f>Planilha1!M400</f>
        <v>0</v>
      </c>
      <c r="V409" s="7">
        <f t="shared" si="91"/>
        <v>0</v>
      </c>
      <c r="W409" s="28">
        <f>Planilha1!N400</f>
        <v>0</v>
      </c>
      <c r="X409" s="7">
        <f t="shared" si="92"/>
        <v>0</v>
      </c>
      <c r="Y409" s="28">
        <f>Planilha1!O400</f>
        <v>0</v>
      </c>
      <c r="Z409" s="7">
        <f t="shared" si="93"/>
        <v>0</v>
      </c>
      <c r="AA409" s="28">
        <f>Planilha1!P400</f>
        <v>0</v>
      </c>
      <c r="AB409" s="7">
        <f t="shared" si="94"/>
        <v>0</v>
      </c>
      <c r="AC409" s="28">
        <f>Planilha1!Q400</f>
        <v>0</v>
      </c>
      <c r="AD409" s="7">
        <f t="shared" si="95"/>
        <v>0</v>
      </c>
      <c r="AE409" s="28">
        <f>Planilha1!R400</f>
        <v>30</v>
      </c>
      <c r="AF409" s="7">
        <f t="shared" si="96"/>
        <v>224.1</v>
      </c>
      <c r="AG409" s="7">
        <f t="shared" si="97"/>
        <v>224.1</v>
      </c>
    </row>
    <row r="410" spans="1:33" ht="30" x14ac:dyDescent="0.25">
      <c r="A410" s="25"/>
      <c r="B410" s="3">
        <v>400</v>
      </c>
      <c r="C410" s="12" t="str">
        <f>Planilha1!B401</f>
        <v>Pincel desenho, material cabo plástico, tipo ponta chato, material sintético tamanho 08.</v>
      </c>
      <c r="D410" s="5" t="str">
        <f>Planilha1!C401</f>
        <v>Unid.</v>
      </c>
      <c r="E410" s="6">
        <f>Planilha1!D401</f>
        <v>15</v>
      </c>
      <c r="F410" s="7">
        <f>Planilha1!E401</f>
        <v>9.15</v>
      </c>
      <c r="G410" s="26">
        <f>Planilha1!F401</f>
        <v>0</v>
      </c>
      <c r="H410" s="7">
        <f t="shared" si="84"/>
        <v>0</v>
      </c>
      <c r="I410" s="26">
        <f>Planilha1!G401</f>
        <v>0</v>
      </c>
      <c r="J410" s="7">
        <f t="shared" si="85"/>
        <v>0</v>
      </c>
      <c r="K410" s="26">
        <f>Planilha1!H401</f>
        <v>0</v>
      </c>
      <c r="L410" s="7">
        <f t="shared" si="86"/>
        <v>0</v>
      </c>
      <c r="M410" s="27">
        <f>Planilha1!I401</f>
        <v>0</v>
      </c>
      <c r="N410" s="7">
        <f t="shared" si="87"/>
        <v>0</v>
      </c>
      <c r="O410" s="28">
        <f>Planilha1!J401</f>
        <v>0</v>
      </c>
      <c r="P410" s="7">
        <f t="shared" si="88"/>
        <v>0</v>
      </c>
      <c r="Q410" s="28">
        <f>Planilha1!K401</f>
        <v>0</v>
      </c>
      <c r="R410" s="7">
        <f t="shared" si="89"/>
        <v>0</v>
      </c>
      <c r="S410" s="28">
        <f>Planilha1!L401</f>
        <v>0</v>
      </c>
      <c r="T410" s="7">
        <f t="shared" si="90"/>
        <v>0</v>
      </c>
      <c r="U410" s="28">
        <f>Planilha1!M401</f>
        <v>0</v>
      </c>
      <c r="V410" s="7">
        <f t="shared" si="91"/>
        <v>0</v>
      </c>
      <c r="W410" s="28">
        <f>Planilha1!N401</f>
        <v>0</v>
      </c>
      <c r="X410" s="7">
        <f t="shared" si="92"/>
        <v>0</v>
      </c>
      <c r="Y410" s="28">
        <f>Planilha1!O401</f>
        <v>0</v>
      </c>
      <c r="Z410" s="7">
        <f t="shared" si="93"/>
        <v>0</v>
      </c>
      <c r="AA410" s="28">
        <f>Planilha1!P401</f>
        <v>0</v>
      </c>
      <c r="AB410" s="7">
        <f t="shared" si="94"/>
        <v>0</v>
      </c>
      <c r="AC410" s="28">
        <f>Planilha1!Q401</f>
        <v>0</v>
      </c>
      <c r="AD410" s="7">
        <f t="shared" si="95"/>
        <v>0</v>
      </c>
      <c r="AE410" s="28">
        <f>Planilha1!R401</f>
        <v>15</v>
      </c>
      <c r="AF410" s="7">
        <f t="shared" si="96"/>
        <v>137.25</v>
      </c>
      <c r="AG410" s="7">
        <f t="shared" si="97"/>
        <v>137.25</v>
      </c>
    </row>
    <row r="411" spans="1:33" ht="30" x14ac:dyDescent="0.25">
      <c r="A411" s="25"/>
      <c r="B411" s="3">
        <v>401</v>
      </c>
      <c r="C411" s="12" t="str">
        <f>Planilha1!B402</f>
        <v>Pincel desenho, material cabo plástico, tipo ponta chato, material sintético tamanho 12.</v>
      </c>
      <c r="D411" s="5" t="str">
        <f>Planilha1!C402</f>
        <v>Unid.</v>
      </c>
      <c r="E411" s="6">
        <f>Planilha1!D402</f>
        <v>10</v>
      </c>
      <c r="F411" s="7">
        <f>Planilha1!E402</f>
        <v>13.33</v>
      </c>
      <c r="G411" s="26">
        <f>Planilha1!F402</f>
        <v>0</v>
      </c>
      <c r="H411" s="7">
        <f t="shared" si="84"/>
        <v>0</v>
      </c>
      <c r="I411" s="26">
        <f>Planilha1!G402</f>
        <v>0</v>
      </c>
      <c r="J411" s="7">
        <f t="shared" si="85"/>
        <v>0</v>
      </c>
      <c r="K411" s="26">
        <f>Planilha1!H402</f>
        <v>0</v>
      </c>
      <c r="L411" s="7">
        <f t="shared" si="86"/>
        <v>0</v>
      </c>
      <c r="M411" s="27">
        <f>Planilha1!I402</f>
        <v>0</v>
      </c>
      <c r="N411" s="7">
        <f t="shared" si="87"/>
        <v>0</v>
      </c>
      <c r="O411" s="28">
        <f>Planilha1!J402</f>
        <v>0</v>
      </c>
      <c r="P411" s="7">
        <f t="shared" si="88"/>
        <v>0</v>
      </c>
      <c r="Q411" s="28">
        <f>Planilha1!K402</f>
        <v>0</v>
      </c>
      <c r="R411" s="7">
        <f t="shared" si="89"/>
        <v>0</v>
      </c>
      <c r="S411" s="28">
        <f>Planilha1!L402</f>
        <v>0</v>
      </c>
      <c r="T411" s="7">
        <f t="shared" si="90"/>
        <v>0</v>
      </c>
      <c r="U411" s="28">
        <f>Planilha1!M402</f>
        <v>0</v>
      </c>
      <c r="V411" s="7">
        <f t="shared" si="91"/>
        <v>0</v>
      </c>
      <c r="W411" s="28">
        <f>Planilha1!N402</f>
        <v>0</v>
      </c>
      <c r="X411" s="7">
        <f t="shared" si="92"/>
        <v>0</v>
      </c>
      <c r="Y411" s="28">
        <f>Planilha1!O402</f>
        <v>0</v>
      </c>
      <c r="Z411" s="7">
        <f t="shared" si="93"/>
        <v>0</v>
      </c>
      <c r="AA411" s="28">
        <f>Planilha1!P402</f>
        <v>0</v>
      </c>
      <c r="AB411" s="7">
        <f t="shared" si="94"/>
        <v>0</v>
      </c>
      <c r="AC411" s="28">
        <f>Planilha1!Q402</f>
        <v>0</v>
      </c>
      <c r="AD411" s="7">
        <f t="shared" si="95"/>
        <v>0</v>
      </c>
      <c r="AE411" s="28">
        <f>Planilha1!R402</f>
        <v>10</v>
      </c>
      <c r="AF411" s="7">
        <f t="shared" si="96"/>
        <v>133.30000000000001</v>
      </c>
      <c r="AG411" s="7">
        <f t="shared" si="97"/>
        <v>133.30000000000001</v>
      </c>
    </row>
    <row r="412" spans="1:33" ht="60" x14ac:dyDescent="0.25">
      <c r="A412" s="25"/>
      <c r="B412" s="3">
        <v>402</v>
      </c>
      <c r="C412" s="12" t="str">
        <f>Planilha1!B403</f>
        <v>Pincel marcador atômico, escrita grossa, ponta chanfrada. Cores: azul, preta, verde e vermelha. As cores serão definidas no momento da emissão do empenho.</v>
      </c>
      <c r="D412" s="5" t="str">
        <f>Planilha1!C403</f>
        <v>Unid.</v>
      </c>
      <c r="E412" s="6">
        <f>Planilha1!D403</f>
        <v>140</v>
      </c>
      <c r="F412" s="7">
        <f>Planilha1!E403</f>
        <v>3.86</v>
      </c>
      <c r="G412" s="26">
        <f>Planilha1!F403</f>
        <v>0</v>
      </c>
      <c r="H412" s="7">
        <f t="shared" si="84"/>
        <v>0</v>
      </c>
      <c r="I412" s="26">
        <f>Planilha1!G403</f>
        <v>0</v>
      </c>
      <c r="J412" s="7">
        <f t="shared" si="85"/>
        <v>0</v>
      </c>
      <c r="K412" s="26">
        <f>Planilha1!H403</f>
        <v>0</v>
      </c>
      <c r="L412" s="7">
        <f t="shared" si="86"/>
        <v>0</v>
      </c>
      <c r="M412" s="27">
        <f>Planilha1!I403</f>
        <v>0</v>
      </c>
      <c r="N412" s="7">
        <f t="shared" si="87"/>
        <v>0</v>
      </c>
      <c r="O412" s="28">
        <f>Planilha1!J403</f>
        <v>0</v>
      </c>
      <c r="P412" s="7">
        <f t="shared" si="88"/>
        <v>0</v>
      </c>
      <c r="Q412" s="28">
        <f>Planilha1!K403</f>
        <v>0</v>
      </c>
      <c r="R412" s="7">
        <f t="shared" si="89"/>
        <v>0</v>
      </c>
      <c r="S412" s="28">
        <f>Planilha1!L403</f>
        <v>0</v>
      </c>
      <c r="T412" s="7">
        <f t="shared" si="90"/>
        <v>0</v>
      </c>
      <c r="U412" s="28">
        <f>Planilha1!M403</f>
        <v>0</v>
      </c>
      <c r="V412" s="7">
        <f t="shared" si="91"/>
        <v>0</v>
      </c>
      <c r="W412" s="28">
        <f>Planilha1!N403</f>
        <v>0</v>
      </c>
      <c r="X412" s="7">
        <f t="shared" si="92"/>
        <v>0</v>
      </c>
      <c r="Y412" s="28">
        <f>Planilha1!O403</f>
        <v>0</v>
      </c>
      <c r="Z412" s="7">
        <f t="shared" si="93"/>
        <v>0</v>
      </c>
      <c r="AA412" s="28">
        <f>Planilha1!P403</f>
        <v>0</v>
      </c>
      <c r="AB412" s="7">
        <f t="shared" si="94"/>
        <v>0</v>
      </c>
      <c r="AC412" s="28">
        <f>Planilha1!Q403</f>
        <v>0</v>
      </c>
      <c r="AD412" s="7">
        <f t="shared" si="95"/>
        <v>0</v>
      </c>
      <c r="AE412" s="28">
        <f>Planilha1!R403</f>
        <v>140</v>
      </c>
      <c r="AF412" s="7">
        <f t="shared" si="96"/>
        <v>540.4</v>
      </c>
      <c r="AG412" s="7">
        <f t="shared" si="97"/>
        <v>540.4</v>
      </c>
    </row>
    <row r="413" spans="1:33" ht="60" x14ac:dyDescent="0.25">
      <c r="A413" s="25"/>
      <c r="B413" s="3">
        <v>403</v>
      </c>
      <c r="C413" s="12" t="str">
        <f>Planilha1!B404</f>
        <v>Pincel recarregável para quadro branco nas cores azul, preto, verde e vermelho. As cores serão definidas no momento da emissão do empenho.</v>
      </c>
      <c r="D413" s="5" t="str">
        <f>Planilha1!C404</f>
        <v>Unid.</v>
      </c>
      <c r="E413" s="6">
        <f>Planilha1!D404</f>
        <v>150</v>
      </c>
      <c r="F413" s="7">
        <f>Planilha1!E404</f>
        <v>9.08</v>
      </c>
      <c r="G413" s="26">
        <f>Planilha1!F404</f>
        <v>0</v>
      </c>
      <c r="H413" s="7">
        <f t="shared" si="84"/>
        <v>0</v>
      </c>
      <c r="I413" s="26">
        <f>Planilha1!G404</f>
        <v>0</v>
      </c>
      <c r="J413" s="7">
        <f t="shared" si="85"/>
        <v>0</v>
      </c>
      <c r="K413" s="26">
        <f>Planilha1!H404</f>
        <v>0</v>
      </c>
      <c r="L413" s="7">
        <f t="shared" si="86"/>
        <v>0</v>
      </c>
      <c r="M413" s="27">
        <f>Planilha1!I404</f>
        <v>0</v>
      </c>
      <c r="N413" s="7">
        <f t="shared" si="87"/>
        <v>0</v>
      </c>
      <c r="O413" s="28">
        <f>Planilha1!J404</f>
        <v>0</v>
      </c>
      <c r="P413" s="7">
        <f t="shared" si="88"/>
        <v>0</v>
      </c>
      <c r="Q413" s="28">
        <f>Planilha1!K404</f>
        <v>0</v>
      </c>
      <c r="R413" s="7">
        <f t="shared" si="89"/>
        <v>0</v>
      </c>
      <c r="S413" s="28">
        <f>Planilha1!L404</f>
        <v>0</v>
      </c>
      <c r="T413" s="7">
        <f t="shared" si="90"/>
        <v>0</v>
      </c>
      <c r="U413" s="28">
        <f>Planilha1!M404</f>
        <v>0</v>
      </c>
      <c r="V413" s="7">
        <f t="shared" si="91"/>
        <v>0</v>
      </c>
      <c r="W413" s="28">
        <f>Planilha1!N404</f>
        <v>0</v>
      </c>
      <c r="X413" s="7">
        <f t="shared" si="92"/>
        <v>0</v>
      </c>
      <c r="Y413" s="28">
        <f>Planilha1!O404</f>
        <v>0</v>
      </c>
      <c r="Z413" s="7">
        <f t="shared" si="93"/>
        <v>0</v>
      </c>
      <c r="AA413" s="28">
        <f>Planilha1!P404</f>
        <v>0</v>
      </c>
      <c r="AB413" s="7">
        <f t="shared" si="94"/>
        <v>0</v>
      </c>
      <c r="AC413" s="28">
        <f>Planilha1!Q404</f>
        <v>0</v>
      </c>
      <c r="AD413" s="7">
        <f t="shared" si="95"/>
        <v>0</v>
      </c>
      <c r="AE413" s="28">
        <f>Planilha1!R404</f>
        <v>150</v>
      </c>
      <c r="AF413" s="7">
        <f t="shared" si="96"/>
        <v>1362</v>
      </c>
      <c r="AG413" s="7">
        <f t="shared" si="97"/>
        <v>1362</v>
      </c>
    </row>
    <row r="414" spans="1:33" ht="47.25" x14ac:dyDescent="0.25">
      <c r="A414" s="25"/>
      <c r="B414" s="3">
        <v>404</v>
      </c>
      <c r="C414" s="12" t="str">
        <f>Planilha1!B405</f>
        <v>Plástico bolha, transparente, 1,00 m x 50 m. Rolo com 50 metros.</v>
      </c>
      <c r="D414" s="5" t="str">
        <f>Planilha1!C405</f>
        <v>Rolo de 50 metros</v>
      </c>
      <c r="E414" s="6">
        <f>Planilha1!D405</f>
        <v>10</v>
      </c>
      <c r="F414" s="7">
        <f>Planilha1!E405</f>
        <v>46.93</v>
      </c>
      <c r="G414" s="26">
        <f>Planilha1!F405</f>
        <v>0</v>
      </c>
      <c r="H414" s="7">
        <f t="shared" si="84"/>
        <v>0</v>
      </c>
      <c r="I414" s="26">
        <f>Planilha1!G405</f>
        <v>0</v>
      </c>
      <c r="J414" s="7">
        <f t="shared" si="85"/>
        <v>0</v>
      </c>
      <c r="K414" s="26">
        <f>Planilha1!H405</f>
        <v>0</v>
      </c>
      <c r="L414" s="7">
        <f t="shared" si="86"/>
        <v>0</v>
      </c>
      <c r="M414" s="27">
        <f>Planilha1!I405</f>
        <v>0</v>
      </c>
      <c r="N414" s="7">
        <f t="shared" si="87"/>
        <v>0</v>
      </c>
      <c r="O414" s="28">
        <f>Planilha1!J405</f>
        <v>0</v>
      </c>
      <c r="P414" s="7">
        <f t="shared" si="88"/>
        <v>0</v>
      </c>
      <c r="Q414" s="28">
        <f>Planilha1!K405</f>
        <v>0</v>
      </c>
      <c r="R414" s="7">
        <f t="shared" si="89"/>
        <v>0</v>
      </c>
      <c r="S414" s="28">
        <f>Planilha1!L405</f>
        <v>0</v>
      </c>
      <c r="T414" s="7">
        <f t="shared" si="90"/>
        <v>0</v>
      </c>
      <c r="U414" s="28">
        <f>Planilha1!M405</f>
        <v>0</v>
      </c>
      <c r="V414" s="7">
        <f t="shared" si="91"/>
        <v>0</v>
      </c>
      <c r="W414" s="28">
        <f>Planilha1!N405</f>
        <v>0</v>
      </c>
      <c r="X414" s="7">
        <f t="shared" si="92"/>
        <v>0</v>
      </c>
      <c r="Y414" s="28">
        <f>Planilha1!O405</f>
        <v>0</v>
      </c>
      <c r="Z414" s="7">
        <f t="shared" si="93"/>
        <v>0</v>
      </c>
      <c r="AA414" s="28">
        <f>Planilha1!P405</f>
        <v>0</v>
      </c>
      <c r="AB414" s="7">
        <f t="shared" si="94"/>
        <v>0</v>
      </c>
      <c r="AC414" s="28">
        <f>Planilha1!Q405</f>
        <v>0</v>
      </c>
      <c r="AD414" s="7">
        <f t="shared" si="95"/>
        <v>0</v>
      </c>
      <c r="AE414" s="28">
        <f>Planilha1!R405</f>
        <v>10</v>
      </c>
      <c r="AF414" s="7">
        <f t="shared" si="96"/>
        <v>469.3</v>
      </c>
      <c r="AG414" s="7">
        <f t="shared" si="97"/>
        <v>469.3</v>
      </c>
    </row>
    <row r="415" spans="1:33" ht="75" x14ac:dyDescent="0.25">
      <c r="A415" s="25"/>
      <c r="B415" s="3">
        <v>405</v>
      </c>
      <c r="C415" s="12" t="str">
        <f>Planilha1!B406</f>
        <v>Porta Crachá Conjugado (Vertical e Horizontal). Porta crachá rígido, injetado em plástico transparente, medindo aproximadamente 54 x 86mm, para ser usado em presilha do tipo “jacaré”. Conjunto de 100 unidades.</v>
      </c>
      <c r="D415" s="5" t="str">
        <f>Planilha1!C406</f>
        <v>Conjunto</v>
      </c>
      <c r="E415" s="6">
        <f>Planilha1!D406</f>
        <v>100</v>
      </c>
      <c r="F415" s="7">
        <f>Planilha1!E406</f>
        <v>62.06</v>
      </c>
      <c r="G415" s="26">
        <f>Planilha1!F406</f>
        <v>0</v>
      </c>
      <c r="H415" s="7">
        <f t="shared" si="84"/>
        <v>0</v>
      </c>
      <c r="I415" s="26">
        <f>Planilha1!G406</f>
        <v>0</v>
      </c>
      <c r="J415" s="7">
        <f t="shared" si="85"/>
        <v>0</v>
      </c>
      <c r="K415" s="26">
        <f>Planilha1!H406</f>
        <v>0</v>
      </c>
      <c r="L415" s="7">
        <f t="shared" si="86"/>
        <v>0</v>
      </c>
      <c r="M415" s="27">
        <f>Planilha1!I406</f>
        <v>0</v>
      </c>
      <c r="N415" s="7">
        <f t="shared" si="87"/>
        <v>0</v>
      </c>
      <c r="O415" s="28">
        <f>Planilha1!J406</f>
        <v>0</v>
      </c>
      <c r="P415" s="7">
        <f t="shared" si="88"/>
        <v>0</v>
      </c>
      <c r="Q415" s="28">
        <f>Planilha1!K406</f>
        <v>0</v>
      </c>
      <c r="R415" s="7">
        <f t="shared" si="89"/>
        <v>0</v>
      </c>
      <c r="S415" s="28">
        <f>Planilha1!L406</f>
        <v>0</v>
      </c>
      <c r="T415" s="7">
        <f t="shared" si="90"/>
        <v>0</v>
      </c>
      <c r="U415" s="28">
        <f>Planilha1!M406</f>
        <v>0</v>
      </c>
      <c r="V415" s="7">
        <f t="shared" si="91"/>
        <v>0</v>
      </c>
      <c r="W415" s="28">
        <f>Planilha1!N406</f>
        <v>0</v>
      </c>
      <c r="X415" s="7">
        <f t="shared" si="92"/>
        <v>0</v>
      </c>
      <c r="Y415" s="28">
        <f>Planilha1!O406</f>
        <v>0</v>
      </c>
      <c r="Z415" s="7">
        <f t="shared" si="93"/>
        <v>0</v>
      </c>
      <c r="AA415" s="28">
        <f>Planilha1!P406</f>
        <v>0</v>
      </c>
      <c r="AB415" s="7">
        <f t="shared" si="94"/>
        <v>0</v>
      </c>
      <c r="AC415" s="28">
        <f>Planilha1!Q406</f>
        <v>0</v>
      </c>
      <c r="AD415" s="7">
        <f t="shared" si="95"/>
        <v>0</v>
      </c>
      <c r="AE415" s="28">
        <f>Planilha1!R406</f>
        <v>100</v>
      </c>
      <c r="AF415" s="7">
        <f t="shared" si="96"/>
        <v>6206</v>
      </c>
      <c r="AG415" s="7">
        <f t="shared" si="97"/>
        <v>6206</v>
      </c>
    </row>
    <row r="416" spans="1:33" ht="45" x14ac:dyDescent="0.25">
      <c r="A416" s="25"/>
      <c r="B416" s="3">
        <v>406</v>
      </c>
      <c r="C416" s="12" t="str">
        <f>Planilha1!B407</f>
        <v>Prancheta em acrílico, com prendedor em acrílico na cor da prancheta. Formato ofício, réguas em relevo na base esquerda.</v>
      </c>
      <c r="D416" s="5" t="str">
        <f>Planilha1!C407</f>
        <v>Unid.</v>
      </c>
      <c r="E416" s="6">
        <f>Planilha1!D407</f>
        <v>280</v>
      </c>
      <c r="F416" s="7">
        <f>Planilha1!E407</f>
        <v>11.35</v>
      </c>
      <c r="G416" s="26">
        <f>Planilha1!F407</f>
        <v>0</v>
      </c>
      <c r="H416" s="7">
        <f t="shared" si="84"/>
        <v>0</v>
      </c>
      <c r="I416" s="26">
        <f>Planilha1!G407</f>
        <v>0</v>
      </c>
      <c r="J416" s="7">
        <f t="shared" si="85"/>
        <v>0</v>
      </c>
      <c r="K416" s="26">
        <f>Planilha1!H407</f>
        <v>0</v>
      </c>
      <c r="L416" s="7">
        <f t="shared" si="86"/>
        <v>0</v>
      </c>
      <c r="M416" s="27">
        <f>Planilha1!I407</f>
        <v>0</v>
      </c>
      <c r="N416" s="7">
        <f t="shared" si="87"/>
        <v>0</v>
      </c>
      <c r="O416" s="28">
        <f>Planilha1!J407</f>
        <v>0</v>
      </c>
      <c r="P416" s="7">
        <f t="shared" si="88"/>
        <v>0</v>
      </c>
      <c r="Q416" s="28">
        <f>Planilha1!K407</f>
        <v>0</v>
      </c>
      <c r="R416" s="7">
        <f t="shared" si="89"/>
        <v>0</v>
      </c>
      <c r="S416" s="28">
        <f>Planilha1!L407</f>
        <v>0</v>
      </c>
      <c r="T416" s="7">
        <f t="shared" si="90"/>
        <v>0</v>
      </c>
      <c r="U416" s="28">
        <f>Planilha1!M407</f>
        <v>0</v>
      </c>
      <c r="V416" s="7">
        <f t="shared" si="91"/>
        <v>0</v>
      </c>
      <c r="W416" s="28">
        <f>Planilha1!N407</f>
        <v>0</v>
      </c>
      <c r="X416" s="7">
        <f t="shared" si="92"/>
        <v>0</v>
      </c>
      <c r="Y416" s="28">
        <f>Planilha1!O407</f>
        <v>0</v>
      </c>
      <c r="Z416" s="7">
        <f t="shared" si="93"/>
        <v>0</v>
      </c>
      <c r="AA416" s="28">
        <f>Planilha1!P407</f>
        <v>0</v>
      </c>
      <c r="AB416" s="7">
        <f t="shared" si="94"/>
        <v>0</v>
      </c>
      <c r="AC416" s="28">
        <f>Planilha1!Q407</f>
        <v>0</v>
      </c>
      <c r="AD416" s="7">
        <f t="shared" si="95"/>
        <v>0</v>
      </c>
      <c r="AE416" s="28">
        <f>Planilha1!R407</f>
        <v>280</v>
      </c>
      <c r="AF416" s="7">
        <f t="shared" si="96"/>
        <v>3178</v>
      </c>
      <c r="AG416" s="7">
        <f t="shared" si="97"/>
        <v>3178</v>
      </c>
    </row>
    <row r="417" spans="1:40" ht="45" x14ac:dyDescent="0.25">
      <c r="A417" s="25"/>
      <c r="B417" s="3">
        <v>407</v>
      </c>
      <c r="C417" s="12" t="str">
        <f>Planilha1!B408</f>
        <v>Prato de plástico, em polietileno, alto impacto, pigmento colorido, tamanho 15 cm, pacote contendo 10 unidades, na cor branca.</v>
      </c>
      <c r="D417" s="5" t="str">
        <f>Planilha1!C408</f>
        <v>Pacote</v>
      </c>
      <c r="E417" s="6">
        <f>Planilha1!D408</f>
        <v>30</v>
      </c>
      <c r="F417" s="7">
        <f>Planilha1!E408</f>
        <v>2.04</v>
      </c>
      <c r="G417" s="26">
        <f>Planilha1!F408</f>
        <v>0</v>
      </c>
      <c r="H417" s="7">
        <f t="shared" si="84"/>
        <v>0</v>
      </c>
      <c r="I417" s="26">
        <f>Planilha1!G408</f>
        <v>0</v>
      </c>
      <c r="J417" s="7">
        <f t="shared" si="85"/>
        <v>0</v>
      </c>
      <c r="K417" s="26">
        <f>Planilha1!H408</f>
        <v>0</v>
      </c>
      <c r="L417" s="7">
        <f t="shared" si="86"/>
        <v>0</v>
      </c>
      <c r="M417" s="27">
        <f>Planilha1!I408</f>
        <v>0</v>
      </c>
      <c r="N417" s="7">
        <f t="shared" si="87"/>
        <v>0</v>
      </c>
      <c r="O417" s="28">
        <f>Planilha1!J408</f>
        <v>0</v>
      </c>
      <c r="P417" s="7">
        <f t="shared" si="88"/>
        <v>0</v>
      </c>
      <c r="Q417" s="28">
        <f>Planilha1!K408</f>
        <v>0</v>
      </c>
      <c r="R417" s="7">
        <f t="shared" si="89"/>
        <v>0</v>
      </c>
      <c r="S417" s="28">
        <f>Planilha1!L408</f>
        <v>0</v>
      </c>
      <c r="T417" s="7">
        <f t="shared" si="90"/>
        <v>0</v>
      </c>
      <c r="U417" s="28">
        <f>Planilha1!M408</f>
        <v>0</v>
      </c>
      <c r="V417" s="7">
        <f t="shared" si="91"/>
        <v>0</v>
      </c>
      <c r="W417" s="28">
        <f>Planilha1!N408</f>
        <v>0</v>
      </c>
      <c r="X417" s="7">
        <f t="shared" si="92"/>
        <v>0</v>
      </c>
      <c r="Y417" s="28">
        <f>Planilha1!O408</f>
        <v>0</v>
      </c>
      <c r="Z417" s="7">
        <f t="shared" si="93"/>
        <v>0</v>
      </c>
      <c r="AA417" s="28">
        <f>Planilha1!P408</f>
        <v>0</v>
      </c>
      <c r="AB417" s="7">
        <f t="shared" si="94"/>
        <v>0</v>
      </c>
      <c r="AC417" s="28">
        <f>Planilha1!Q408</f>
        <v>0</v>
      </c>
      <c r="AD417" s="7">
        <f t="shared" si="95"/>
        <v>0</v>
      </c>
      <c r="AE417" s="28">
        <f>Planilha1!R408</f>
        <v>30</v>
      </c>
      <c r="AF417" s="7">
        <f t="shared" si="96"/>
        <v>61.2</v>
      </c>
      <c r="AG417" s="7">
        <f t="shared" si="97"/>
        <v>61.2</v>
      </c>
    </row>
    <row r="418" spans="1:40" ht="30" x14ac:dyDescent="0.25">
      <c r="A418" s="25"/>
      <c r="B418" s="3">
        <v>408</v>
      </c>
      <c r="C418" s="12" t="str">
        <f>Planilha1!B409</f>
        <v>Régua plástica, com escala em cm e mms, transparente tamanho 30cm.</v>
      </c>
      <c r="D418" s="5" t="str">
        <f>Planilha1!C409</f>
        <v>Unid.</v>
      </c>
      <c r="E418" s="6">
        <f>Planilha1!D409</f>
        <v>50</v>
      </c>
      <c r="F418" s="7">
        <f>Planilha1!E409</f>
        <v>1.41</v>
      </c>
      <c r="G418" s="26">
        <f>Planilha1!F409</f>
        <v>0</v>
      </c>
      <c r="H418" s="7">
        <f t="shared" si="84"/>
        <v>0</v>
      </c>
      <c r="I418" s="26">
        <f>Planilha1!G409</f>
        <v>0</v>
      </c>
      <c r="J418" s="7">
        <f t="shared" si="85"/>
        <v>0</v>
      </c>
      <c r="K418" s="26">
        <f>Planilha1!H409</f>
        <v>0</v>
      </c>
      <c r="L418" s="7">
        <f t="shared" si="86"/>
        <v>0</v>
      </c>
      <c r="M418" s="27">
        <f>Planilha1!I409</f>
        <v>0</v>
      </c>
      <c r="N418" s="7">
        <f t="shared" si="87"/>
        <v>0</v>
      </c>
      <c r="O418" s="28">
        <f>Planilha1!J409</f>
        <v>0</v>
      </c>
      <c r="P418" s="7">
        <f t="shared" si="88"/>
        <v>0</v>
      </c>
      <c r="Q418" s="28">
        <f>Planilha1!K409</f>
        <v>0</v>
      </c>
      <c r="R418" s="7">
        <f t="shared" si="89"/>
        <v>0</v>
      </c>
      <c r="S418" s="28">
        <f>Planilha1!L409</f>
        <v>0</v>
      </c>
      <c r="T418" s="7">
        <f t="shared" si="90"/>
        <v>0</v>
      </c>
      <c r="U418" s="28">
        <f>Planilha1!M409</f>
        <v>0</v>
      </c>
      <c r="V418" s="7">
        <f t="shared" si="91"/>
        <v>0</v>
      </c>
      <c r="W418" s="28">
        <f>Planilha1!N409</f>
        <v>0</v>
      </c>
      <c r="X418" s="7">
        <f t="shared" si="92"/>
        <v>0</v>
      </c>
      <c r="Y418" s="28">
        <f>Planilha1!O409</f>
        <v>0</v>
      </c>
      <c r="Z418" s="7">
        <f t="shared" si="93"/>
        <v>0</v>
      </c>
      <c r="AA418" s="28">
        <f>Planilha1!P409</f>
        <v>0</v>
      </c>
      <c r="AB418" s="7">
        <f t="shared" si="94"/>
        <v>0</v>
      </c>
      <c r="AC418" s="28">
        <f>Planilha1!Q409</f>
        <v>0</v>
      </c>
      <c r="AD418" s="7">
        <f t="shared" si="95"/>
        <v>0</v>
      </c>
      <c r="AE418" s="28">
        <f>Planilha1!R409</f>
        <v>50</v>
      </c>
      <c r="AF418" s="7">
        <f t="shared" si="96"/>
        <v>70.5</v>
      </c>
      <c r="AG418" s="7">
        <f t="shared" si="97"/>
        <v>70.5</v>
      </c>
    </row>
    <row r="419" spans="1:40" ht="75" x14ac:dyDescent="0.25">
      <c r="A419" s="25"/>
      <c r="B419" s="3">
        <v>409</v>
      </c>
      <c r="C419" s="12" t="str">
        <f>Planilha1!B410</f>
        <v>Ribbon colorido para a impressora de crachá – Marca/Modelo: DATACARD SP 35 PLUS com capacidade para imprimir no mínimo 250 cartões coloridos (frente e verso). Ver compatibilidade com o modelo SP 55 PLUS.</v>
      </c>
      <c r="D419" s="5" t="str">
        <f>Planilha1!C410</f>
        <v>Unid.</v>
      </c>
      <c r="E419" s="6">
        <f>Planilha1!D410</f>
        <v>2</v>
      </c>
      <c r="F419" s="7">
        <f>Planilha1!E410</f>
        <v>298.81</v>
      </c>
      <c r="G419" s="26">
        <f>Planilha1!F410</f>
        <v>0</v>
      </c>
      <c r="H419" s="7">
        <f t="shared" si="84"/>
        <v>0</v>
      </c>
      <c r="I419" s="26">
        <f>Planilha1!G410</f>
        <v>0</v>
      </c>
      <c r="J419" s="7">
        <f t="shared" si="85"/>
        <v>0</v>
      </c>
      <c r="K419" s="26">
        <f>Planilha1!H410</f>
        <v>0</v>
      </c>
      <c r="L419" s="7">
        <f t="shared" si="86"/>
        <v>0</v>
      </c>
      <c r="M419" s="27">
        <f>Planilha1!I410</f>
        <v>0</v>
      </c>
      <c r="N419" s="7">
        <f t="shared" si="87"/>
        <v>0</v>
      </c>
      <c r="O419" s="28">
        <f>Planilha1!J410</f>
        <v>0</v>
      </c>
      <c r="P419" s="7">
        <f t="shared" si="88"/>
        <v>0</v>
      </c>
      <c r="Q419" s="28">
        <f>Planilha1!K410</f>
        <v>0</v>
      </c>
      <c r="R419" s="7">
        <f t="shared" si="89"/>
        <v>0</v>
      </c>
      <c r="S419" s="28">
        <f>Planilha1!L410</f>
        <v>0</v>
      </c>
      <c r="T419" s="7">
        <f t="shared" si="90"/>
        <v>0</v>
      </c>
      <c r="U419" s="28">
        <f>Planilha1!M410</f>
        <v>0</v>
      </c>
      <c r="V419" s="7">
        <f t="shared" si="91"/>
        <v>0</v>
      </c>
      <c r="W419" s="28">
        <f>Planilha1!N410</f>
        <v>0</v>
      </c>
      <c r="X419" s="7">
        <f t="shared" si="92"/>
        <v>0</v>
      </c>
      <c r="Y419" s="28">
        <f>Planilha1!O410</f>
        <v>0</v>
      </c>
      <c r="Z419" s="7">
        <f t="shared" si="93"/>
        <v>0</v>
      </c>
      <c r="AA419" s="28">
        <f>Planilha1!P410</f>
        <v>0</v>
      </c>
      <c r="AB419" s="7">
        <f t="shared" si="94"/>
        <v>0</v>
      </c>
      <c r="AC419" s="28">
        <f>Planilha1!Q410</f>
        <v>0</v>
      </c>
      <c r="AD419" s="7">
        <f t="shared" si="95"/>
        <v>0</v>
      </c>
      <c r="AE419" s="28">
        <f>Planilha1!R410</f>
        <v>2</v>
      </c>
      <c r="AF419" s="7">
        <f t="shared" si="96"/>
        <v>597.62</v>
      </c>
      <c r="AG419" s="7">
        <f t="shared" si="97"/>
        <v>597.62</v>
      </c>
    </row>
    <row r="420" spans="1:40" ht="60" x14ac:dyDescent="0.25">
      <c r="A420" s="25"/>
      <c r="B420" s="3">
        <v>410</v>
      </c>
      <c r="C420" s="12" t="str">
        <f>Planilha1!B411</f>
        <v>Ribbon colorido para a impressora de crachá – Marca/Modelo: DATACARD SP 55 PLUS com capacidade para imprimir no mínimo 250 cartões coloridos (frente e verso).</v>
      </c>
      <c r="D420" s="5" t="str">
        <f>Planilha1!C411</f>
        <v>Unid.</v>
      </c>
      <c r="E420" s="6">
        <f>Planilha1!D411</f>
        <v>2</v>
      </c>
      <c r="F420" s="7">
        <f>Planilha1!E411</f>
        <v>374.19</v>
      </c>
      <c r="G420" s="26">
        <f>Planilha1!F411</f>
        <v>0</v>
      </c>
      <c r="H420" s="7">
        <f t="shared" si="84"/>
        <v>0</v>
      </c>
      <c r="I420" s="26">
        <f>Planilha1!G411</f>
        <v>0</v>
      </c>
      <c r="J420" s="7">
        <f t="shared" si="85"/>
        <v>0</v>
      </c>
      <c r="K420" s="26">
        <f>Planilha1!H411</f>
        <v>0</v>
      </c>
      <c r="L420" s="7">
        <f t="shared" si="86"/>
        <v>0</v>
      </c>
      <c r="M420" s="27">
        <f>Planilha1!I411</f>
        <v>0</v>
      </c>
      <c r="N420" s="7">
        <f t="shared" si="87"/>
        <v>0</v>
      </c>
      <c r="O420" s="28">
        <f>Planilha1!J411</f>
        <v>0</v>
      </c>
      <c r="P420" s="7">
        <f t="shared" si="88"/>
        <v>0</v>
      </c>
      <c r="Q420" s="28">
        <f>Planilha1!K411</f>
        <v>0</v>
      </c>
      <c r="R420" s="7">
        <f t="shared" si="89"/>
        <v>0</v>
      </c>
      <c r="S420" s="28">
        <f>Planilha1!L411</f>
        <v>0</v>
      </c>
      <c r="T420" s="7">
        <f t="shared" si="90"/>
        <v>0</v>
      </c>
      <c r="U420" s="28">
        <f>Planilha1!M411</f>
        <v>0</v>
      </c>
      <c r="V420" s="7">
        <f t="shared" si="91"/>
        <v>0</v>
      </c>
      <c r="W420" s="28">
        <f>Planilha1!N411</f>
        <v>0</v>
      </c>
      <c r="X420" s="7">
        <f t="shared" si="92"/>
        <v>0</v>
      </c>
      <c r="Y420" s="28">
        <f>Planilha1!O411</f>
        <v>0</v>
      </c>
      <c r="Z420" s="7">
        <f t="shared" si="93"/>
        <v>0</v>
      </c>
      <c r="AA420" s="28">
        <f>Planilha1!P411</f>
        <v>0</v>
      </c>
      <c r="AB420" s="7">
        <f t="shared" si="94"/>
        <v>0</v>
      </c>
      <c r="AC420" s="28">
        <f>Planilha1!Q411</f>
        <v>0</v>
      </c>
      <c r="AD420" s="7">
        <f t="shared" si="95"/>
        <v>0</v>
      </c>
      <c r="AE420" s="28">
        <f>Planilha1!R411</f>
        <v>2</v>
      </c>
      <c r="AF420" s="7">
        <f t="shared" si="96"/>
        <v>748.38</v>
      </c>
      <c r="AG420" s="7">
        <f t="shared" si="97"/>
        <v>748.38</v>
      </c>
    </row>
    <row r="421" spans="1:40" ht="45" x14ac:dyDescent="0.25">
      <c r="A421" s="25"/>
      <c r="B421" s="3">
        <v>411</v>
      </c>
      <c r="C421" s="12" t="str">
        <f>Planilha1!B412</f>
        <v>Talher plástico (colher), composição em polietileno, medindo 12 cm, pacote contendo 50 unidades, na cor cristal.</v>
      </c>
      <c r="D421" s="5" t="str">
        <f>Planilha1!C412</f>
        <v>Pacote</v>
      </c>
      <c r="E421" s="6">
        <f>Planilha1!D412</f>
        <v>15</v>
      </c>
      <c r="F421" s="7">
        <f>Planilha1!E412</f>
        <v>3.73</v>
      </c>
      <c r="G421" s="26">
        <f>Planilha1!F412</f>
        <v>0</v>
      </c>
      <c r="H421" s="7">
        <f t="shared" si="84"/>
        <v>0</v>
      </c>
      <c r="I421" s="26">
        <f>Planilha1!G412</f>
        <v>0</v>
      </c>
      <c r="J421" s="7">
        <f t="shared" si="85"/>
        <v>0</v>
      </c>
      <c r="K421" s="26">
        <f>Planilha1!H412</f>
        <v>0</v>
      </c>
      <c r="L421" s="7">
        <f t="shared" si="86"/>
        <v>0</v>
      </c>
      <c r="M421" s="27">
        <f>Planilha1!I412</f>
        <v>0</v>
      </c>
      <c r="N421" s="7">
        <f t="shared" si="87"/>
        <v>0</v>
      </c>
      <c r="O421" s="28">
        <f>Planilha1!J412</f>
        <v>0</v>
      </c>
      <c r="P421" s="7">
        <f t="shared" si="88"/>
        <v>0</v>
      </c>
      <c r="Q421" s="28">
        <f>Planilha1!K412</f>
        <v>0</v>
      </c>
      <c r="R421" s="7">
        <f t="shared" si="89"/>
        <v>0</v>
      </c>
      <c r="S421" s="28">
        <f>Planilha1!L412</f>
        <v>0</v>
      </c>
      <c r="T421" s="7">
        <f t="shared" si="90"/>
        <v>0</v>
      </c>
      <c r="U421" s="28">
        <f>Planilha1!M412</f>
        <v>0</v>
      </c>
      <c r="V421" s="7">
        <f t="shared" si="91"/>
        <v>0</v>
      </c>
      <c r="W421" s="28">
        <f>Planilha1!N412</f>
        <v>0</v>
      </c>
      <c r="X421" s="7">
        <f t="shared" si="92"/>
        <v>0</v>
      </c>
      <c r="Y421" s="28">
        <f>Planilha1!O412</f>
        <v>0</v>
      </c>
      <c r="Z421" s="7">
        <f t="shared" si="93"/>
        <v>0</v>
      </c>
      <c r="AA421" s="28">
        <f>Planilha1!P412</f>
        <v>0</v>
      </c>
      <c r="AB421" s="7">
        <f t="shared" si="94"/>
        <v>0</v>
      </c>
      <c r="AC421" s="28">
        <f>Planilha1!Q412</f>
        <v>0</v>
      </c>
      <c r="AD421" s="7">
        <f t="shared" si="95"/>
        <v>0</v>
      </c>
      <c r="AE421" s="28">
        <f>Planilha1!R412</f>
        <v>15</v>
      </c>
      <c r="AF421" s="7">
        <f t="shared" si="96"/>
        <v>55.95</v>
      </c>
      <c r="AG421" s="7">
        <f t="shared" si="97"/>
        <v>55.95</v>
      </c>
    </row>
    <row r="422" spans="1:40" ht="45" x14ac:dyDescent="0.25">
      <c r="A422" s="25"/>
      <c r="B422" s="3">
        <v>412</v>
      </c>
      <c r="C422" s="12" t="str">
        <f>Planilha1!B413</f>
        <v>Talher plástico (garfo), composição em polietileno, medindo 12 cm, pacote contendo 50 unidades, na cor cristal.</v>
      </c>
      <c r="D422" s="5" t="str">
        <f>Planilha1!C413</f>
        <v>Pacote</v>
      </c>
      <c r="E422" s="6">
        <f>Planilha1!D413</f>
        <v>15</v>
      </c>
      <c r="F422" s="7">
        <f>Planilha1!E413</f>
        <v>3.73</v>
      </c>
      <c r="G422" s="26">
        <f>Planilha1!F413</f>
        <v>0</v>
      </c>
      <c r="H422" s="7">
        <f t="shared" si="84"/>
        <v>0</v>
      </c>
      <c r="I422" s="26">
        <f>Planilha1!G413</f>
        <v>0</v>
      </c>
      <c r="J422" s="7">
        <f t="shared" si="85"/>
        <v>0</v>
      </c>
      <c r="K422" s="26">
        <f>Planilha1!H413</f>
        <v>0</v>
      </c>
      <c r="L422" s="7">
        <f t="shared" si="86"/>
        <v>0</v>
      </c>
      <c r="M422" s="27">
        <f>Planilha1!I413</f>
        <v>0</v>
      </c>
      <c r="N422" s="7">
        <f t="shared" si="87"/>
        <v>0</v>
      </c>
      <c r="O422" s="28">
        <f>Planilha1!J413</f>
        <v>0</v>
      </c>
      <c r="P422" s="7">
        <f t="shared" si="88"/>
        <v>0</v>
      </c>
      <c r="Q422" s="28">
        <f>Planilha1!K413</f>
        <v>0</v>
      </c>
      <c r="R422" s="7">
        <f t="shared" si="89"/>
        <v>0</v>
      </c>
      <c r="S422" s="28">
        <f>Planilha1!L413</f>
        <v>0</v>
      </c>
      <c r="T422" s="7">
        <f t="shared" si="90"/>
        <v>0</v>
      </c>
      <c r="U422" s="28">
        <f>Planilha1!M413</f>
        <v>0</v>
      </c>
      <c r="V422" s="7">
        <f t="shared" si="91"/>
        <v>0</v>
      </c>
      <c r="W422" s="28">
        <f>Planilha1!N413</f>
        <v>0</v>
      </c>
      <c r="X422" s="7">
        <f t="shared" si="92"/>
        <v>0</v>
      </c>
      <c r="Y422" s="28">
        <f>Planilha1!O413</f>
        <v>0</v>
      </c>
      <c r="Z422" s="7">
        <f t="shared" si="93"/>
        <v>0</v>
      </c>
      <c r="AA422" s="28">
        <f>Planilha1!P413</f>
        <v>0</v>
      </c>
      <c r="AB422" s="7">
        <f t="shared" si="94"/>
        <v>0</v>
      </c>
      <c r="AC422" s="28">
        <f>Planilha1!Q413</f>
        <v>0</v>
      </c>
      <c r="AD422" s="7">
        <f t="shared" si="95"/>
        <v>0</v>
      </c>
      <c r="AE422" s="28">
        <f>Planilha1!R413</f>
        <v>15</v>
      </c>
      <c r="AF422" s="7">
        <f t="shared" si="96"/>
        <v>55.95</v>
      </c>
      <c r="AG422" s="7">
        <f t="shared" si="97"/>
        <v>55.95</v>
      </c>
    </row>
    <row r="423" spans="1:40" ht="30" x14ac:dyDescent="0.25">
      <c r="A423" s="25"/>
      <c r="B423" s="3">
        <v>413</v>
      </c>
      <c r="C423" s="12" t="str">
        <f>Planilha1!B414</f>
        <v>Tesoura em aço, cabo plástico, lâmina mínima de 6” tamanho mínimo total 19cm</v>
      </c>
      <c r="D423" s="5" t="str">
        <f>Planilha1!C414</f>
        <v>Unid.</v>
      </c>
      <c r="E423" s="6">
        <f>Planilha1!D414</f>
        <v>80</v>
      </c>
      <c r="F423" s="7">
        <f>Planilha1!E414</f>
        <v>16.149999999999999</v>
      </c>
      <c r="G423" s="26">
        <f>Planilha1!F414</f>
        <v>0</v>
      </c>
      <c r="H423" s="7">
        <f t="shared" si="84"/>
        <v>0</v>
      </c>
      <c r="I423" s="26">
        <f>Planilha1!G414</f>
        <v>0</v>
      </c>
      <c r="J423" s="7">
        <f t="shared" si="85"/>
        <v>0</v>
      </c>
      <c r="K423" s="26">
        <f>Planilha1!H414</f>
        <v>0</v>
      </c>
      <c r="L423" s="7">
        <f t="shared" si="86"/>
        <v>0</v>
      </c>
      <c r="M423" s="27">
        <f>Planilha1!I414</f>
        <v>0</v>
      </c>
      <c r="N423" s="7">
        <f t="shared" si="87"/>
        <v>0</v>
      </c>
      <c r="O423" s="28">
        <f>Planilha1!J414</f>
        <v>0</v>
      </c>
      <c r="P423" s="7">
        <f t="shared" si="88"/>
        <v>0</v>
      </c>
      <c r="Q423" s="28">
        <f>Planilha1!K414</f>
        <v>0</v>
      </c>
      <c r="R423" s="7">
        <f t="shared" si="89"/>
        <v>0</v>
      </c>
      <c r="S423" s="28">
        <f>Planilha1!L414</f>
        <v>0</v>
      </c>
      <c r="T423" s="7">
        <f t="shared" si="90"/>
        <v>0</v>
      </c>
      <c r="U423" s="28">
        <f>Planilha1!M414</f>
        <v>0</v>
      </c>
      <c r="V423" s="7">
        <f t="shared" si="91"/>
        <v>0</v>
      </c>
      <c r="W423" s="28">
        <f>Planilha1!N414</f>
        <v>0</v>
      </c>
      <c r="X423" s="7">
        <f t="shared" si="92"/>
        <v>0</v>
      </c>
      <c r="Y423" s="28">
        <f>Planilha1!O414</f>
        <v>0</v>
      </c>
      <c r="Z423" s="7">
        <f t="shared" si="93"/>
        <v>0</v>
      </c>
      <c r="AA423" s="28">
        <f>Planilha1!P414</f>
        <v>0</v>
      </c>
      <c r="AB423" s="7">
        <f t="shared" si="94"/>
        <v>0</v>
      </c>
      <c r="AC423" s="28">
        <f>Planilha1!Q414</f>
        <v>0</v>
      </c>
      <c r="AD423" s="7">
        <f t="shared" si="95"/>
        <v>0</v>
      </c>
      <c r="AE423" s="28">
        <f>Planilha1!R414</f>
        <v>80</v>
      </c>
      <c r="AF423" s="7">
        <f t="shared" si="96"/>
        <v>1292</v>
      </c>
      <c r="AG423" s="7">
        <f t="shared" si="97"/>
        <v>1292</v>
      </c>
    </row>
    <row r="424" spans="1:40" ht="45" x14ac:dyDescent="0.25">
      <c r="A424" s="25"/>
      <c r="B424" s="3">
        <v>414</v>
      </c>
      <c r="C424" s="12" t="str">
        <f>Planilha1!B415</f>
        <v>Tinta para carimbo autotintado, composição: água, resina, corantes, glicóis e aditivos. Tinta sem óleo. Tubo de 40 ml, na cor preta.</v>
      </c>
      <c r="D424" s="5" t="str">
        <f>Planilha1!C415</f>
        <v>Tubo de 40 ml</v>
      </c>
      <c r="E424" s="6">
        <f>Planilha1!D415</f>
        <v>10</v>
      </c>
      <c r="F424" s="7">
        <f>Planilha1!E415</f>
        <v>5.3</v>
      </c>
      <c r="G424" s="26">
        <f>Planilha1!F415</f>
        <v>0</v>
      </c>
      <c r="H424" s="7">
        <f t="shared" si="84"/>
        <v>0</v>
      </c>
      <c r="I424" s="26">
        <f>Planilha1!G415</f>
        <v>0</v>
      </c>
      <c r="J424" s="7">
        <f t="shared" si="85"/>
        <v>0</v>
      </c>
      <c r="K424" s="26">
        <f>Planilha1!H415</f>
        <v>0</v>
      </c>
      <c r="L424" s="7">
        <f t="shared" si="86"/>
        <v>0</v>
      </c>
      <c r="M424" s="27">
        <f>Planilha1!I415</f>
        <v>0</v>
      </c>
      <c r="N424" s="7">
        <f t="shared" si="87"/>
        <v>0</v>
      </c>
      <c r="O424" s="28">
        <f>Planilha1!J415</f>
        <v>0</v>
      </c>
      <c r="P424" s="7">
        <f t="shared" si="88"/>
        <v>0</v>
      </c>
      <c r="Q424" s="28">
        <f>Planilha1!K415</f>
        <v>0</v>
      </c>
      <c r="R424" s="7">
        <f t="shared" si="89"/>
        <v>0</v>
      </c>
      <c r="S424" s="28">
        <f>Planilha1!L415</f>
        <v>0</v>
      </c>
      <c r="T424" s="7">
        <f t="shared" si="90"/>
        <v>0</v>
      </c>
      <c r="U424" s="28">
        <f>Planilha1!M415</f>
        <v>0</v>
      </c>
      <c r="V424" s="7">
        <f t="shared" si="91"/>
        <v>0</v>
      </c>
      <c r="W424" s="28">
        <f>Planilha1!N415</f>
        <v>0</v>
      </c>
      <c r="X424" s="7">
        <f t="shared" si="92"/>
        <v>0</v>
      </c>
      <c r="Y424" s="28">
        <f>Planilha1!O415</f>
        <v>0</v>
      </c>
      <c r="Z424" s="7">
        <f t="shared" si="93"/>
        <v>0</v>
      </c>
      <c r="AA424" s="28">
        <f>Planilha1!P415</f>
        <v>0</v>
      </c>
      <c r="AB424" s="7">
        <f t="shared" si="94"/>
        <v>0</v>
      </c>
      <c r="AC424" s="28">
        <f>Planilha1!Q415</f>
        <v>0</v>
      </c>
      <c r="AD424" s="7">
        <f t="shared" si="95"/>
        <v>0</v>
      </c>
      <c r="AE424" s="28">
        <f>Planilha1!R415</f>
        <v>10</v>
      </c>
      <c r="AF424" s="7">
        <f t="shared" si="96"/>
        <v>53</v>
      </c>
      <c r="AG424" s="7">
        <f t="shared" si="97"/>
        <v>53</v>
      </c>
    </row>
    <row r="425" spans="1:40" ht="105" x14ac:dyDescent="0.25">
      <c r="A425" s="25"/>
      <c r="B425" s="3">
        <v>415</v>
      </c>
      <c r="C425" s="12" t="str">
        <f>Planilha1!B416</f>
        <v>Tira Grude. Removedor de adesivos e sujeiras pegajosas. Indicado para a limpeza de produtos de difícil remoção, soltar etiquetas, colas, fitas, decalques, adesivos; dissolver diversos tipos de sujeira, como: gorduras da cozinha, fogão, café, chocolate, graxa de sapato, mancha de óleo, caneta, sangue, etc. Frasco de 240 ml.</v>
      </c>
      <c r="D425" s="5" t="str">
        <f>Planilha1!C416</f>
        <v>Frasco de 240 ml</v>
      </c>
      <c r="E425" s="6">
        <f>Planilha1!D416</f>
        <v>5</v>
      </c>
      <c r="F425" s="7">
        <f>Planilha1!E416</f>
        <v>38.299999999999997</v>
      </c>
      <c r="G425" s="26">
        <f>Planilha1!F416</f>
        <v>0</v>
      </c>
      <c r="H425" s="7">
        <f t="shared" si="84"/>
        <v>0</v>
      </c>
      <c r="I425" s="26">
        <f>Planilha1!G416</f>
        <v>0</v>
      </c>
      <c r="J425" s="7">
        <f t="shared" si="85"/>
        <v>0</v>
      </c>
      <c r="K425" s="26">
        <f>Planilha1!H416</f>
        <v>0</v>
      </c>
      <c r="L425" s="7">
        <f t="shared" si="86"/>
        <v>0</v>
      </c>
      <c r="M425" s="27">
        <f>Planilha1!I416</f>
        <v>0</v>
      </c>
      <c r="N425" s="7">
        <f t="shared" si="87"/>
        <v>0</v>
      </c>
      <c r="O425" s="28">
        <f>Planilha1!J416</f>
        <v>0</v>
      </c>
      <c r="P425" s="7">
        <f t="shared" si="88"/>
        <v>0</v>
      </c>
      <c r="Q425" s="28">
        <f>Planilha1!K416</f>
        <v>0</v>
      </c>
      <c r="R425" s="7">
        <f t="shared" si="89"/>
        <v>0</v>
      </c>
      <c r="S425" s="28">
        <f>Planilha1!L416</f>
        <v>0</v>
      </c>
      <c r="T425" s="7">
        <f t="shared" si="90"/>
        <v>0</v>
      </c>
      <c r="U425" s="28">
        <f>Planilha1!M416</f>
        <v>0</v>
      </c>
      <c r="V425" s="7">
        <f t="shared" si="91"/>
        <v>0</v>
      </c>
      <c r="W425" s="28">
        <f>Planilha1!N416</f>
        <v>0</v>
      </c>
      <c r="X425" s="7">
        <f t="shared" si="92"/>
        <v>0</v>
      </c>
      <c r="Y425" s="28">
        <f>Planilha1!O416</f>
        <v>0</v>
      </c>
      <c r="Z425" s="7">
        <f t="shared" si="93"/>
        <v>0</v>
      </c>
      <c r="AA425" s="28">
        <f>Planilha1!P416</f>
        <v>0</v>
      </c>
      <c r="AB425" s="7">
        <f t="shared" si="94"/>
        <v>0</v>
      </c>
      <c r="AC425" s="28">
        <f>Planilha1!Q416</f>
        <v>0</v>
      </c>
      <c r="AD425" s="7">
        <f t="shared" si="95"/>
        <v>0</v>
      </c>
      <c r="AE425" s="28">
        <f>Planilha1!R416</f>
        <v>5</v>
      </c>
      <c r="AF425" s="7">
        <f t="shared" si="96"/>
        <v>191.5</v>
      </c>
      <c r="AG425" s="7">
        <f t="shared" si="97"/>
        <v>191.5</v>
      </c>
    </row>
    <row r="426" spans="1:40" ht="105" x14ac:dyDescent="0.25">
      <c r="A426" s="25"/>
      <c r="B426" s="3">
        <v>416</v>
      </c>
      <c r="C426" s="12" t="str">
        <f>Planilha1!B417</f>
        <v>TNT (tecido-não-tecido), gramatura 45grs, largura 1,40m. Rolo com 50 metros. Cores: amarelo, cinza, dourado, azul claro, azul escuro, branco, preto, verde escuro, verde claro, marrom, laranja, lilás, rosa pink, rosa claro e vermelho. As cores serão definidas no momento da emissão do empenho.</v>
      </c>
      <c r="D426" s="5" t="str">
        <f>Planilha1!C417</f>
        <v>Rolo de 50 metros</v>
      </c>
      <c r="E426" s="6">
        <f>Planilha1!D417</f>
        <v>6</v>
      </c>
      <c r="F426" s="7">
        <f>Planilha1!E417</f>
        <v>65.430000000000007</v>
      </c>
      <c r="G426" s="26">
        <f>Planilha1!F417</f>
        <v>0</v>
      </c>
      <c r="H426" s="7">
        <f t="shared" si="84"/>
        <v>0</v>
      </c>
      <c r="I426" s="26">
        <f>Planilha1!G417</f>
        <v>0</v>
      </c>
      <c r="J426" s="7">
        <f t="shared" si="85"/>
        <v>0</v>
      </c>
      <c r="K426" s="26">
        <f>Planilha1!H417</f>
        <v>0</v>
      </c>
      <c r="L426" s="7">
        <f t="shared" si="86"/>
        <v>0</v>
      </c>
      <c r="M426" s="27">
        <f>Planilha1!I417</f>
        <v>0</v>
      </c>
      <c r="N426" s="7">
        <f t="shared" si="87"/>
        <v>0</v>
      </c>
      <c r="O426" s="28">
        <f>Planilha1!J417</f>
        <v>0</v>
      </c>
      <c r="P426" s="7">
        <f t="shared" si="88"/>
        <v>0</v>
      </c>
      <c r="Q426" s="28">
        <f>Planilha1!K417</f>
        <v>0</v>
      </c>
      <c r="R426" s="7">
        <f t="shared" si="89"/>
        <v>0</v>
      </c>
      <c r="S426" s="28">
        <f>Planilha1!L417</f>
        <v>0</v>
      </c>
      <c r="T426" s="7">
        <f t="shared" si="90"/>
        <v>0</v>
      </c>
      <c r="U426" s="28">
        <f>Planilha1!M417</f>
        <v>0</v>
      </c>
      <c r="V426" s="7">
        <f t="shared" si="91"/>
        <v>0</v>
      </c>
      <c r="W426" s="28">
        <f>Planilha1!N417</f>
        <v>0</v>
      </c>
      <c r="X426" s="7">
        <f t="shared" si="92"/>
        <v>0</v>
      </c>
      <c r="Y426" s="28">
        <f>Planilha1!O417</f>
        <v>0</v>
      </c>
      <c r="Z426" s="7">
        <f t="shared" si="93"/>
        <v>0</v>
      </c>
      <c r="AA426" s="28">
        <f>Planilha1!P417</f>
        <v>0</v>
      </c>
      <c r="AB426" s="7">
        <f t="shared" si="94"/>
        <v>0</v>
      </c>
      <c r="AC426" s="28">
        <f>Planilha1!Q417</f>
        <v>0</v>
      </c>
      <c r="AD426" s="7">
        <f t="shared" si="95"/>
        <v>0</v>
      </c>
      <c r="AE426" s="28">
        <f>Planilha1!R417</f>
        <v>6</v>
      </c>
      <c r="AF426" s="7">
        <f t="shared" si="96"/>
        <v>392.58000000000004</v>
      </c>
      <c r="AG426" s="7">
        <f t="shared" si="97"/>
        <v>392.58000000000004</v>
      </c>
    </row>
    <row r="427" spans="1:40" ht="60" x14ac:dyDescent="0.25">
      <c r="A427" s="25"/>
      <c r="B427" s="3">
        <v>417</v>
      </c>
      <c r="C427" s="12" t="str">
        <f>Planilha1!B418</f>
        <v>Toalha de papel, folha dupla picotada, texturizada, brancas, com no mínimo 60 folhas com medidas mínimas de 22x20cm. Pacote com 2 rolos.</v>
      </c>
      <c r="D427" s="5" t="str">
        <f>Planilha1!C418</f>
        <v>Pacote</v>
      </c>
      <c r="E427" s="6">
        <f>Planilha1!D418</f>
        <v>100</v>
      </c>
      <c r="F427" s="7">
        <f>Planilha1!E418</f>
        <v>3.61</v>
      </c>
      <c r="G427" s="26">
        <f>Planilha1!F418</f>
        <v>0</v>
      </c>
      <c r="H427" s="7">
        <f t="shared" si="84"/>
        <v>0</v>
      </c>
      <c r="I427" s="26">
        <f>Planilha1!G418</f>
        <v>0</v>
      </c>
      <c r="J427" s="7">
        <f t="shared" si="85"/>
        <v>0</v>
      </c>
      <c r="K427" s="26">
        <f>Planilha1!H418</f>
        <v>0</v>
      </c>
      <c r="L427" s="7">
        <f t="shared" si="86"/>
        <v>0</v>
      </c>
      <c r="M427" s="27">
        <f>Planilha1!I418</f>
        <v>0</v>
      </c>
      <c r="N427" s="7">
        <f t="shared" si="87"/>
        <v>0</v>
      </c>
      <c r="O427" s="28">
        <f>Planilha1!J418</f>
        <v>0</v>
      </c>
      <c r="P427" s="7">
        <f t="shared" si="88"/>
        <v>0</v>
      </c>
      <c r="Q427" s="28">
        <f>Planilha1!K418</f>
        <v>0</v>
      </c>
      <c r="R427" s="7">
        <f t="shared" si="89"/>
        <v>0</v>
      </c>
      <c r="S427" s="28">
        <f>Planilha1!L418</f>
        <v>0</v>
      </c>
      <c r="T427" s="7">
        <f t="shared" si="90"/>
        <v>0</v>
      </c>
      <c r="U427" s="28">
        <f>Planilha1!M418</f>
        <v>0</v>
      </c>
      <c r="V427" s="7">
        <f t="shared" si="91"/>
        <v>0</v>
      </c>
      <c r="W427" s="28">
        <f>Planilha1!N418</f>
        <v>0</v>
      </c>
      <c r="X427" s="7">
        <f t="shared" si="92"/>
        <v>0</v>
      </c>
      <c r="Y427" s="28">
        <f>Planilha1!O418</f>
        <v>0</v>
      </c>
      <c r="Z427" s="7">
        <f t="shared" si="93"/>
        <v>0</v>
      </c>
      <c r="AA427" s="28">
        <f>Planilha1!P418</f>
        <v>0</v>
      </c>
      <c r="AB427" s="7">
        <f t="shared" si="94"/>
        <v>0</v>
      </c>
      <c r="AC427" s="28">
        <f>Planilha1!Q418</f>
        <v>0</v>
      </c>
      <c r="AD427" s="7">
        <f t="shared" si="95"/>
        <v>0</v>
      </c>
      <c r="AE427" s="28">
        <f>Planilha1!R418</f>
        <v>100</v>
      </c>
      <c r="AF427" s="7">
        <f t="shared" si="96"/>
        <v>361</v>
      </c>
      <c r="AG427" s="7">
        <f t="shared" si="97"/>
        <v>361</v>
      </c>
    </row>
    <row r="428" spans="1:40" ht="75" x14ac:dyDescent="0.25">
      <c r="A428" s="25"/>
      <c r="B428" s="3">
        <v>418</v>
      </c>
      <c r="C428" s="12" t="str">
        <f>Planilha1!B419</f>
        <v>Toalha de papel, interfolhas, duas dobras, folha simples, de alta absorção, 100% celulose virgem, não reciclado, branco, largura de 23 cm, comprimento mínimo de 26 cm e máximo 27 cm. Pacote com no mínimo 1250 folhas.</v>
      </c>
      <c r="D428" s="5" t="str">
        <f>Planilha1!C419</f>
        <v>Pacote</v>
      </c>
      <c r="E428" s="6">
        <f>Planilha1!D419</f>
        <v>10</v>
      </c>
      <c r="F428" s="7">
        <f>Planilha1!E419</f>
        <v>16.940000000000001</v>
      </c>
      <c r="G428" s="26">
        <f>Planilha1!F419</f>
        <v>0</v>
      </c>
      <c r="H428" s="7">
        <f t="shared" si="84"/>
        <v>0</v>
      </c>
      <c r="I428" s="26">
        <f>Planilha1!G419</f>
        <v>0</v>
      </c>
      <c r="J428" s="7">
        <f t="shared" si="85"/>
        <v>0</v>
      </c>
      <c r="K428" s="26">
        <f>Planilha1!H419</f>
        <v>0</v>
      </c>
      <c r="L428" s="7">
        <f t="shared" si="86"/>
        <v>0</v>
      </c>
      <c r="M428" s="27">
        <f>Planilha1!I419</f>
        <v>0</v>
      </c>
      <c r="N428" s="7">
        <f t="shared" si="87"/>
        <v>0</v>
      </c>
      <c r="O428" s="28">
        <f>Planilha1!J419</f>
        <v>0</v>
      </c>
      <c r="P428" s="7">
        <f t="shared" si="88"/>
        <v>0</v>
      </c>
      <c r="Q428" s="28">
        <f>Planilha1!K419</f>
        <v>0</v>
      </c>
      <c r="R428" s="7">
        <f t="shared" si="89"/>
        <v>0</v>
      </c>
      <c r="S428" s="28">
        <f>Planilha1!L419</f>
        <v>0</v>
      </c>
      <c r="T428" s="7">
        <f t="shared" si="90"/>
        <v>0</v>
      </c>
      <c r="U428" s="28">
        <f>Planilha1!M419</f>
        <v>0</v>
      </c>
      <c r="V428" s="7">
        <f t="shared" si="91"/>
        <v>0</v>
      </c>
      <c r="W428" s="28">
        <f>Planilha1!N419</f>
        <v>0</v>
      </c>
      <c r="X428" s="7">
        <f t="shared" si="92"/>
        <v>0</v>
      </c>
      <c r="Y428" s="28">
        <f>Planilha1!O419</f>
        <v>0</v>
      </c>
      <c r="Z428" s="7">
        <f t="shared" si="93"/>
        <v>0</v>
      </c>
      <c r="AA428" s="28">
        <f>Planilha1!P419</f>
        <v>0</v>
      </c>
      <c r="AB428" s="7">
        <f t="shared" si="94"/>
        <v>0</v>
      </c>
      <c r="AC428" s="28">
        <f>Planilha1!Q419</f>
        <v>0</v>
      </c>
      <c r="AD428" s="7">
        <f t="shared" si="95"/>
        <v>0</v>
      </c>
      <c r="AE428" s="28">
        <f>Planilha1!R419</f>
        <v>10</v>
      </c>
      <c r="AF428" s="7">
        <f t="shared" si="96"/>
        <v>169.4</v>
      </c>
      <c r="AG428" s="7">
        <f t="shared" si="97"/>
        <v>169.4</v>
      </c>
    </row>
    <row r="429" spans="1:40" ht="15.75" x14ac:dyDescent="0.25">
      <c r="A429" s="25"/>
      <c r="B429" s="3"/>
      <c r="C429" s="12"/>
      <c r="D429" s="5"/>
      <c r="E429" s="6"/>
      <c r="F429" s="7"/>
      <c r="G429" s="26"/>
      <c r="H429" s="7"/>
      <c r="I429" s="26"/>
      <c r="J429" s="7"/>
      <c r="K429" s="26"/>
      <c r="L429" s="7"/>
      <c r="M429" s="27"/>
      <c r="N429" s="7"/>
      <c r="O429" s="28"/>
      <c r="P429" s="7"/>
      <c r="Q429" s="28"/>
      <c r="R429" s="7"/>
      <c r="S429" s="28"/>
      <c r="T429" s="7"/>
      <c r="U429" s="28"/>
      <c r="V429" s="7"/>
      <c r="W429" s="28"/>
      <c r="X429" s="7"/>
      <c r="Y429" s="28"/>
      <c r="Z429" s="7"/>
      <c r="AA429" s="28"/>
      <c r="AB429" s="7"/>
      <c r="AC429" s="28"/>
      <c r="AD429" s="7"/>
      <c r="AE429" s="28"/>
      <c r="AF429" s="7"/>
      <c r="AG429" s="7">
        <f>SUM(AG11:AG428)</f>
        <v>2122203.2800000007</v>
      </c>
    </row>
    <row r="430" spans="1:40" x14ac:dyDescent="0.25">
      <c r="L430" s="30"/>
      <c r="M430" s="3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c r="AK430" s="30"/>
      <c r="AL430" s="30"/>
      <c r="AM430" s="30"/>
      <c r="AN430" s="30"/>
    </row>
    <row r="431" spans="1:40" x14ac:dyDescent="0.25">
      <c r="L431" s="30"/>
      <c r="M431" s="3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c r="AK431" s="30"/>
      <c r="AL431" s="30"/>
      <c r="AM431" s="30"/>
      <c r="AN431" s="30"/>
    </row>
    <row r="432" spans="1:40" x14ac:dyDescent="0.25">
      <c r="L432" s="30"/>
      <c r="M432" s="3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c r="AK432" s="30"/>
      <c r="AL432" s="30"/>
      <c r="AM432" s="30"/>
      <c r="AN432" s="30"/>
    </row>
    <row r="433" spans="12:40" x14ac:dyDescent="0.25">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c r="AL433" s="30"/>
      <c r="AM433" s="30"/>
      <c r="AN433" s="30"/>
    </row>
    <row r="434" spans="12:40" x14ac:dyDescent="0.25">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c r="AL434" s="30"/>
      <c r="AM434" s="30"/>
      <c r="AN434" s="30"/>
    </row>
    <row r="435" spans="12:40" x14ac:dyDescent="0.25">
      <c r="L435" s="30"/>
      <c r="M435" s="30"/>
      <c r="N435" s="30"/>
      <c r="O435" s="30"/>
      <c r="P435" s="30"/>
      <c r="Q435" s="30"/>
      <c r="R435" s="30"/>
      <c r="S435" s="30"/>
      <c r="T435" s="30"/>
      <c r="U435" s="30"/>
      <c r="V435" s="30"/>
      <c r="W435" s="30"/>
      <c r="X435" s="30"/>
      <c r="Y435" s="30"/>
      <c r="Z435" s="30"/>
      <c r="AA435" s="30"/>
      <c r="AB435" s="30"/>
      <c r="AC435" s="30"/>
      <c r="AD435" s="30"/>
      <c r="AE435" s="30"/>
      <c r="AF435" s="30"/>
      <c r="AG435" s="31">
        <f>SUM(AG304:AG428)</f>
        <v>143806.61000000004</v>
      </c>
      <c r="AH435" s="30"/>
      <c r="AI435" s="30"/>
      <c r="AJ435" s="30"/>
      <c r="AK435" s="30"/>
      <c r="AL435" s="30"/>
      <c r="AM435" s="30"/>
      <c r="AN435" s="30"/>
    </row>
    <row r="436" spans="12:40" x14ac:dyDescent="0.25">
      <c r="L436" s="30"/>
      <c r="M436" s="30"/>
      <c r="N436" s="30"/>
      <c r="O436" s="30"/>
      <c r="P436" s="30"/>
      <c r="Q436" s="30"/>
      <c r="R436" s="30"/>
      <c r="S436" s="30"/>
      <c r="T436" s="30"/>
      <c r="U436" s="30"/>
      <c r="V436" s="30"/>
      <c r="W436" s="30"/>
      <c r="X436" s="30"/>
      <c r="Y436" s="30"/>
      <c r="Z436" s="30"/>
      <c r="AA436" s="30"/>
      <c r="AB436" s="30"/>
      <c r="AC436" s="30"/>
      <c r="AD436" s="30"/>
      <c r="AE436" s="30"/>
      <c r="AF436" s="30"/>
      <c r="AG436" s="31">
        <f>AG207+AG186</f>
        <v>2411.1000000000004</v>
      </c>
      <c r="AH436" s="30"/>
      <c r="AI436" s="30"/>
      <c r="AJ436" s="30"/>
      <c r="AK436" s="30"/>
      <c r="AL436" s="30"/>
      <c r="AM436" s="30"/>
      <c r="AN436" s="30"/>
    </row>
  </sheetData>
  <mergeCells count="3">
    <mergeCell ref="A1:AG7"/>
    <mergeCell ref="B8:AG8"/>
    <mergeCell ref="B9:AG9"/>
  </mergeCells>
  <pageMargins left="0.70694444444444404" right="0.78749999999999998" top="1.0249999999999999" bottom="1.0249999999999999" header="0.78749999999999998" footer="0.78749999999999998"/>
  <pageSetup paperSize="9" scale="30" firstPageNumber="0" orientation="landscape" horizontalDpi="300" verticalDpi="300"/>
  <headerFooter>
    <oddHeader>&amp;C&amp;"Arial,Normal"&amp;10&amp;A</oddHeader>
    <oddFooter>&amp;C&amp;"Arial,Normal"&amp;10Página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569</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Planilha1_2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carlos.thomé</cp:lastModifiedBy>
  <cp:revision>29</cp:revision>
  <cp:lastPrinted>2017-09-12T13:35:46Z</cp:lastPrinted>
  <dcterms:created xsi:type="dcterms:W3CDTF">2017-05-16T08:41:07Z</dcterms:created>
  <dcterms:modified xsi:type="dcterms:W3CDTF">2017-11-16T13:36:02Z</dcterms:modified>
  <dc:language>pt-BR</dc:language>
</cp:coreProperties>
</file>